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0 ССР\"/>
    </mc:Choice>
  </mc:AlternateContent>
  <xr:revisionPtr revIDLastSave="0" documentId="13_ncr:1_{9CE44259-AFA3-41BF-BE2E-21782C53827C}" xr6:coauthVersionLast="47" xr6:coauthVersionMax="47" xr10:uidLastSave="{00000000-0000-0000-0000-000000000000}"/>
  <bookViews>
    <workbookView xWindow="-120" yWindow="-120" windowWidth="29040" windowHeight="15840" firstSheet="5" activeTab="6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Пояснительная  записка " sheetId="17" r:id="rId6"/>
    <sheet name="ССР" sheetId="18" r:id="rId7"/>
    <sheet name="Расчет средств на прогнозны" sheetId="19" r:id="rId8"/>
    <sheet name="Объектная смета ПНР" sheetId="7" state="hidden" r:id="rId9"/>
    <sheet name="Смета3 (для экспертизы)" sheetId="8" state="hidden" r:id="rId10"/>
    <sheet name="ПНР2 (для экспертизы)" sheetId="9" state="hidden" r:id="rId11"/>
    <sheet name="Ведомость ресурсов" sheetId="10" state="hidden" r:id="rId12"/>
    <sheet name="Ведомость объемов 2" sheetId="14" state="hidden" r:id="rId13"/>
    <sheet name="Ведомость объемов ПНР" sheetId="12" state="hidden" r:id="rId14"/>
    <sheet name="Исходные данные" sheetId="13" state="hidden" r:id="rId15"/>
    <sheet name="Ф-022" sheetId="15" state="hidden" r:id="rId16"/>
    <sheet name="Ведомость отходов" sheetId="16" state="hidden" r:id="rId17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9">'Смета3 (для экспертизы)'!$A$6</definedName>
    <definedName name="claimStart" localSheetId="9">'Смета3 (для экспертизы)'!$A$1</definedName>
    <definedName name="dmpStCostTotal" localSheetId="16">'Ведомость отходов'!$H$13</definedName>
    <definedName name="dmpStCount" localSheetId="16">'Ведомость отходов'!$D$13</definedName>
    <definedName name="dmpStDumpCost" localSheetId="16">'Ведомость отходов'!$F$13</definedName>
    <definedName name="dmpStEcoCost" localSheetId="16">'Ведомость отходов'!$G$13</definedName>
    <definedName name="dmpStLab" localSheetId="16">'Ведомость отходов'!$B$13</definedName>
    <definedName name="dmpStName" localSheetId="16">'Ведомость отходов'!$C$13</definedName>
    <definedName name="dmpStNpp" localSheetId="16">'Ведомость отходов'!$A$13</definedName>
    <definedName name="dmpStShipCost" localSheetId="16">'Ведомость отходов'!$E$13</definedName>
    <definedName name="docGro" localSheetId="12">'Ведомость объемов 2'!$A$2</definedName>
    <definedName name="docGro" localSheetId="13">'Ведомость объемов ПНР'!$A$2</definedName>
    <definedName name="docGro" localSheetId="16">'Ведомость отходов'!$A$2</definedName>
    <definedName name="docGro" localSheetId="11">'Ведомость ресурсов'!$A$2</definedName>
    <definedName name="docGro" localSheetId="14">'Исходные данные'!$A$2</definedName>
    <definedName name="docGro" localSheetId="9">'Смета3 (для экспертизы)'!$A$8</definedName>
    <definedName name="docGroCodeStroyka" localSheetId="12">'Ведомость объемов 2'!$A$3</definedName>
    <definedName name="docGroCodeStroyka" localSheetId="13">'Ведомость объемов ПНР'!$A$3</definedName>
    <definedName name="docGroCodeStroyka" localSheetId="16">'Ведомость отходов'!$A$3</definedName>
    <definedName name="docGroCodeStroyka" localSheetId="11">'Ведомость ресурсов'!$A$3</definedName>
    <definedName name="docGroCodeStroyka" localSheetId="14">'Исходные данные'!$A$3</definedName>
    <definedName name="docGroCodeStroyka" localSheetId="9">'Смета3 (для экспертизы)'!$A$9</definedName>
    <definedName name="docGroComplectCh" localSheetId="12">'Ведомость объемов 2'!$A$6</definedName>
    <definedName name="docGroComplectCh" localSheetId="13">'Ведомость объемов ПНР'!$A$6</definedName>
    <definedName name="docGroComplectCh" localSheetId="11">'Ведомость ресурсов'!$A$6</definedName>
    <definedName name="docGroComplectCh" localSheetId="14">'Исходные данные'!$A$6</definedName>
    <definedName name="docGroComplectCh" localSheetId="9">'Смета3 (для экспертизы)'!$A$12</definedName>
    <definedName name="docGroShifrObject" localSheetId="12">'Ведомость объемов 2'!$A$5</definedName>
    <definedName name="docGroShifrObject" localSheetId="13">'Ведомость объемов ПНР'!$A$5</definedName>
    <definedName name="docGroShifrObject" localSheetId="11">'Ведомость ресурсов'!$A$5</definedName>
    <definedName name="docGroShifrObject" localSheetId="14">'Исходные данные'!$A$5</definedName>
    <definedName name="docGroShifrObject" localSheetId="9">'Смета3 (для экспертизы)'!$A$11</definedName>
    <definedName name="docName" localSheetId="12">'Ведомость объемов 2'!$B$10</definedName>
    <definedName name="docName" localSheetId="13">'Ведомость объемов ПНР'!$A$10</definedName>
    <definedName name="docName" localSheetId="11">'Ведомость ресурсов'!$A$9</definedName>
    <definedName name="docName" localSheetId="14">'Исходные данные'!$A$10</definedName>
    <definedName name="docName" localSheetId="9">'Смета3 (для экспертизы)'!$D$16</definedName>
    <definedName name="docObj" localSheetId="12">'Ведомость объемов 2'!$A$4</definedName>
    <definedName name="docObj" localSheetId="13">'Ведомость объемов ПНР'!$A$4</definedName>
    <definedName name="docObj" localSheetId="11">'Ведомость ресурсов'!$A$4</definedName>
    <definedName name="docObj" localSheetId="14">'Исходные данные'!$A$4</definedName>
    <definedName name="docObj" localSheetId="9">'Смета3 (для экспертизы)'!$A$10</definedName>
    <definedName name="docPrtNo" localSheetId="9">'Смета3 (для экспертизы)'!$E$14</definedName>
    <definedName name="docTotal" localSheetId="9">'Смета3 (для экспертизы)'!$F$18</definedName>
    <definedName name="enBlock" localSheetId="5">'Пояснительная  записка '!$A$57</definedName>
    <definedName name="enBlock" localSheetId="4">'Пояснительная записка'!$A$17</definedName>
    <definedName name="enBlockEnd" localSheetId="5">'Пояснительная  записка '!$J$57</definedName>
    <definedName name="enBlockEnd" localSheetId="4">'Пояснительная записка'!$J$17</definedName>
    <definedName name="enCheckDocSign" localSheetId="5">'Пояснительная  записка '!$F$78</definedName>
    <definedName name="enCheckDocSign" localSheetId="4">'Пояснительная записка'!$F$30</definedName>
    <definedName name="enChiefEngineerSign" localSheetId="5">'Пояснительная  записка '!$F$69</definedName>
    <definedName name="enChiefEngineerSign" localSheetId="4">'Пояснительная записка'!$F$21</definedName>
    <definedName name="enComposeDocSign" localSheetId="5">'Пояснительная  записка '!$F$75</definedName>
    <definedName name="enComposeDocSign" localSheetId="4">'Пояснительная записка'!$F$27</definedName>
    <definedName name="enDepartmentHeadSign" localSheetId="5">'Пояснительная  записка '!$F$72</definedName>
    <definedName name="enDepartmentHeadSign" localSheetId="4">'Пояснительная записка'!$F$24</definedName>
    <definedName name="enGroName" localSheetId="5">'Пояснительная  записка '!$A$6</definedName>
    <definedName name="enGroName" localSheetId="4">'Пояснительная записка'!$A$6</definedName>
    <definedName name="enGroShifr" localSheetId="5">'Пояснительная  записка '!$E$5</definedName>
    <definedName name="enGroShifr" localSheetId="4">'Пояснительная записка'!$E$5</definedName>
    <definedName name="enK" localSheetId="5">'Пояснительная  записка '!$I$57</definedName>
    <definedName name="enK" localSheetId="4">'Пояснительная записка'!$I$17</definedName>
    <definedName name="enName" localSheetId="5">'Пояснительная  записка '!$B$57</definedName>
    <definedName name="enName" localSheetId="4">'Пояснительная записка'!$B$17</definedName>
    <definedName name="enTEP" localSheetId="5">'Пояснительная  записка '!$B$67</definedName>
    <definedName name="enTEP" localSheetId="4">'Пояснительная записка'!$B$19</definedName>
    <definedName name="enVal" localSheetId="5">'Пояснительная  записка '!$H$57</definedName>
    <definedName name="enVal" localSheetId="4">'Пояснительная записка'!$H$17</definedName>
    <definedName name="f022DivAll" localSheetId="15">'Ф-022'!$K$11</definedName>
    <definedName name="f022DivEquip" localSheetId="15">'Ф-022'!$M$11</definedName>
    <definedName name="f022DivOther" localSheetId="15">'Ф-022'!$N$11</definedName>
    <definedName name="f022DivSmr" localSheetId="15">'Ф-022'!$L$11</definedName>
    <definedName name="f022EndCol" localSheetId="15">'Ф-022'!$U$11</definedName>
    <definedName name="f022GroName" localSheetId="15">'Ф-022'!$J$5</definedName>
    <definedName name="f022Lab" localSheetId="15">'Ф-022'!$A$11</definedName>
    <definedName name="f022LastAll" localSheetId="15">'Ф-022'!$G$11</definedName>
    <definedName name="f022LastEquip" localSheetId="15">'Ф-022'!$I$11</definedName>
    <definedName name="f022LastOther" localSheetId="15">'Ф-022'!$J$11</definedName>
    <definedName name="f022LastSmr" localSheetId="15">'Ф-022'!$H$11</definedName>
    <definedName name="f022Name" localSheetId="15">'Ф-022'!$B$11</definedName>
    <definedName name="f022OrganizationHeadFio" localSheetId="15">'Ф-022'!$J$13</definedName>
    <definedName name="f022OrganizationHeadSign" localSheetId="15">'Ф-022'!$G$13:$H$13</definedName>
    <definedName name="f022RootAll" localSheetId="15">'Ф-022'!$C$11</definedName>
    <definedName name="f022RootEquip" localSheetId="15">'Ф-022'!$E$11</definedName>
    <definedName name="f022RootOther" localSheetId="15">'Ф-022'!$F$11</definedName>
    <definedName name="f022RootSmr" localSheetId="15">'Ф-022'!$D$11</definedName>
    <definedName name="forMonthYear" localSheetId="13">'Ведомость объемов ПНР'!$C$12</definedName>
    <definedName name="forMonthYear" localSheetId="16">'Ведомость отходов'!$B$7</definedName>
    <definedName name="forMonthYear" localSheetId="11">'Ведомость ресурсов'!$C$11</definedName>
    <definedName name="forMonthYear" localSheetId="9">'Смета3 (для экспертизы)'!$A$18</definedName>
    <definedName name="idxCheckDocSign" localSheetId="7">'Расчет средств на прогнозны'!$F$228</definedName>
    <definedName name="idxCheckDocSign" localSheetId="2">'Расчет средств на прогнозные ин'!$F$35</definedName>
    <definedName name="idxComposeDocSign" localSheetId="7">'Расчет средств на прогнозны'!$B$228</definedName>
    <definedName name="idxComposeDocSign" localSheetId="2">'Расчет средств на прогнозные ин'!$B$35</definedName>
    <definedName name="idxDatePrice" localSheetId="7">'Расчет средств на прогнозны'!$G$4</definedName>
    <definedName name="idxDatePrice" localSheetId="2">'Расчет средств на прогнозные ин'!$G$4</definedName>
    <definedName name="idxDateStart" localSheetId="7">'Расчет средств на прогнозны'!$G$5</definedName>
    <definedName name="idxDateStart" localSheetId="2">'Расчет средств на прогнозные ин'!$G$5</definedName>
    <definedName name="idxK" localSheetId="7">'Расчет средств на прогнозны'!$E$207</definedName>
    <definedName name="idxK" localSheetId="2">'Расчет средств на прогнозные ин'!$E$29</definedName>
    <definedName name="idxMonth" localSheetId="7">'Расчет средств на прогнозны'!$A$207</definedName>
    <definedName name="idxMonth" localSheetId="2">'Расчет средств на прогнозные ин'!$A$29</definedName>
    <definedName name="idxMonthCount" localSheetId="7">'Расчет средств на прогнозны'!$G$6</definedName>
    <definedName name="idxMonthCount" localSheetId="2">'Расчет средств на прогнозные ин'!$G$6</definedName>
    <definedName name="idxMonthList" localSheetId="7">'Расчет средств на прогнозны'!#REF!</definedName>
    <definedName name="idxMonthList" localSheetId="2">'Расчет средств на прогнозные ин'!$A$18</definedName>
    <definedName name="idxMonthVal" localSheetId="7">'Расчет средств на прогнозны'!$D$207</definedName>
    <definedName name="idxMonthVal" localSheetId="2">'Расчет средств на прогнозные ин'!$D$29</definedName>
    <definedName name="idxPC" localSheetId="7">'Расчет средств на прогнозны'!$B$207</definedName>
    <definedName name="idxPC" localSheetId="2">'Расчет средств на прогнозные ин'!$B$29</definedName>
    <definedName name="idxPrcUnexpected" localSheetId="7">'Расчет средств на прогнозны'!$G$13</definedName>
    <definedName name="idxPrcUnexpected" localSheetId="2">'Расчет средств на прогнозные ин'!$G$10</definedName>
    <definedName name="idxPrcVat" localSheetId="7">'Расчет средств на прогнозны'!$G$14</definedName>
    <definedName name="idxPrcVat" localSheetId="2">'Расчет средств на прогнозные ин'!$G$11</definedName>
    <definedName name="idxSsrTotal" localSheetId="7">'Расчет средств на прогнозны'!$G$218</definedName>
    <definedName name="idxSsrTotal" localSheetId="2">'Расчет средств на прогнозные ин'!$G$32</definedName>
    <definedName name="idxSum" localSheetId="7">'Расчет средств на прогнозны'!$C$207</definedName>
    <definedName name="idxSum" localSheetId="2">'Расчет средств на прогнозные ин'!$C$29</definedName>
    <definedName name="idxSumIdx" localSheetId="7">'Расчет средств на прогнозны'!$F$207</definedName>
    <definedName name="idxSumIdx" localSheetId="2">'Расчет средств на прогнозные ин'!$F$29</definedName>
    <definedName name="idxSumIdxTotal" localSheetId="7">'Расчет средств на прогнозны'!$G$208</definedName>
    <definedName name="idxSumIdxTotal" localSheetId="2">'Расчет средств на прогнозные ин'!$G$30</definedName>
    <definedName name="idxSumToStart" localSheetId="7">'Расчет средств на прогнозны'!$G$92</definedName>
    <definedName name="idxSumToStart" localSheetId="2">'Расчет средств на прогнозные ин'!$G$22</definedName>
    <definedName name="idxTotal" localSheetId="7">'Расчет средств на прогнозны'!$G$207</definedName>
    <definedName name="idxTotal" localSheetId="2">'Расчет средств на прогнозные ин'!$G$29</definedName>
    <definedName name="idxTotalForInd" localSheetId="7">'Расчет средств на прогнозны'!$G$15</definedName>
    <definedName name="idxTotalForInd" localSheetId="2">'Расчет средств на прогнозные ин'!$G$12</definedName>
    <definedName name="idxTotalPriceDate" localSheetId="7">'Расчет средств на прогнозны'!$G$8</definedName>
    <definedName name="idxTotalPriceDate" localSheetId="2">'Расчет средств на прогнозные ин'!$G$8</definedName>
    <definedName name="idxTotalsIncludes" localSheetId="7">'Расчет средств на прогнозны'!$B$9</definedName>
    <definedName name="idxTotalsIncludes" localSheetId="2">'Расчет средств на прогнозные ин'!$B$9</definedName>
    <definedName name="idxTotalToStart" localSheetId="7">'Расчет средств на прогнозны'!$G$52</definedName>
    <definedName name="idxTotalToStart" localSheetId="2">'Расчет средств на прогнозные ин'!$G$19</definedName>
    <definedName name="initDcount" localSheetId="14">'Исходные данные'!$D$14</definedName>
    <definedName name="initDed" localSheetId="14">'Исходные данные'!$C$14</definedName>
    <definedName name="initDlab" localSheetId="14">'Исходные данные'!$B$14</definedName>
    <definedName name="initDnote" localSheetId="14">'Исходные данные'!$E$14</definedName>
    <definedName name="initDnpp" localSheetId="14">'Исходные данные'!$A$14</definedName>
    <definedName name="lcDatePrice" localSheetId="6">ССР!#REF!</definedName>
    <definedName name="lcGroCode" localSheetId="6">ССР!#REF!</definedName>
    <definedName name="lcGroSetName" localSheetId="6">ССР!#REF!</definedName>
    <definedName name="lcName" localSheetId="6">ССР!$B$143</definedName>
    <definedName name="osCheckFio" localSheetId="0">'Объектная смета'!$F$28</definedName>
    <definedName name="osCheckFio" localSheetId="8">'Объектная смета ПНР'!$G$31</definedName>
    <definedName name="osCheckPic" localSheetId="0">'Объектная смета'!$E$28</definedName>
    <definedName name="osCheckPic" localSheetId="8">'Объектная смета ПНР'!$F$31</definedName>
    <definedName name="osCheckPos" localSheetId="0">'Объектная смета'!$C$28</definedName>
    <definedName name="osCheckPos" localSheetId="8">'Объектная смета ПНР'!$C$31:$E$31</definedName>
    <definedName name="osChiefEngineerFio" localSheetId="0">'Объектная смета'!$F$19</definedName>
    <definedName name="osChiefEngineerFio" localSheetId="8">'Объектная смета ПНР'!$G$22</definedName>
    <definedName name="osChiefEngineerPic" localSheetId="0">'Объектная смета'!$E$19</definedName>
    <definedName name="osChiefEngineerPic" localSheetId="8">'Объектная смета ПНР'!$F$22</definedName>
    <definedName name="osChiefEngineerPos" localSheetId="8">'Объектная смета ПНР'!$C$22:$E$22</definedName>
    <definedName name="osComposeFio" localSheetId="0">'Объектная смета'!$F$25</definedName>
    <definedName name="osComposeFio" localSheetId="8">'Объектная смета ПНР'!$G$28</definedName>
    <definedName name="osComposePic" localSheetId="0">'Объектная смета'!$E$25</definedName>
    <definedName name="osComposePic" localSheetId="8">'Объектная смета ПНР'!$F$28</definedName>
    <definedName name="osComposePos" localSheetId="0">'Объектная смета'!$C$25</definedName>
    <definedName name="osComposePos" localSheetId="8">'Объектная смета ПНР'!$C$28:$E$28</definedName>
    <definedName name="osDatePrice" localSheetId="0">'Объектная смета'!$C$10</definedName>
    <definedName name="osDatePrice" localSheetId="8">'Объектная смета ПНР'!$C$13</definedName>
    <definedName name="osDepartmentHeadFio" localSheetId="0">'Объектная смета'!$F$22</definedName>
    <definedName name="osDepartmentHeadFio" localSheetId="8">'Объектная смета ПНР'!$G$25</definedName>
    <definedName name="osDepartmentHeadPic" localSheetId="0">'Объектная смета'!$E$22</definedName>
    <definedName name="osDepartmentHeadPic" localSheetId="8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8">'Объектная смета ПНР'!$A$3</definedName>
    <definedName name="osGroName" localSheetId="0">'Объектная смета'!$A$2</definedName>
    <definedName name="osGroName" localSheetId="8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8">'Объектная смета ПНР'!$D$20</definedName>
    <definedName name="osName" localSheetId="0">'Объектная смета'!$B$17</definedName>
    <definedName name="osName" localSheetId="8">'Объектная смета ПНР'!$B$20</definedName>
    <definedName name="osNo" localSheetId="0">'Объектная смета'!$A$17</definedName>
    <definedName name="osNo" localSheetId="8">'Объектная смета ПНР'!$A$20</definedName>
    <definedName name="osObjNAme" localSheetId="0">'Объектная смета'!$A$7</definedName>
    <definedName name="osObjName" localSheetId="8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8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8">'Объектная смета ПНР'!$D$6</definedName>
    <definedName name="osOther" localSheetId="0">'Объектная смета'!$H$17</definedName>
    <definedName name="osOther" localSheetId="8">'Объектная смета ПНР'!$G$20</definedName>
    <definedName name="osPln" localSheetId="8">'Объектная смета ПНР'!$E$20</definedName>
    <definedName name="osTax" localSheetId="8">'Объектная смета ПНР'!$H$20</definedName>
    <definedName name="osTotal" localSheetId="0">'Объектная смета'!$I$17</definedName>
    <definedName name="osTotal345" localSheetId="8">'Объектная смета ПНР'!$F$20</definedName>
    <definedName name="osTotal678" localSheetId="8">'Объектная смета ПНР'!$I$20</definedName>
    <definedName name="osTotalHeader" localSheetId="0">'Объектная смета'!$G$10</definedName>
    <definedName name="osTotalHeader" localSheetId="8">'Объектная смета ПНР'!$D$15</definedName>
    <definedName name="osTrud" localSheetId="8">'Объектная смета ПНР'!$J$20</definedName>
    <definedName name="osZpp" localSheetId="0">'Объектная смета'!$C$17</definedName>
    <definedName name="osZpp" localSheetId="8">'Объектная смета ПНР'!$C$20</definedName>
    <definedName name="pnrComplectCh" localSheetId="10">'ПНР2 (для экспертизы)'!$A$6</definedName>
    <definedName name="pnrCount" localSheetId="10">'ПНР2 (для экспертизы)'!$E$24</definedName>
    <definedName name="pnrDocName" localSheetId="10">'ПНР2 (для экспертизы)'!$B$10</definedName>
    <definedName name="pnrEd" localSheetId="10">'ПНР2 (для экспертизы)'!$D$24</definedName>
    <definedName name="pnrForMonthYear" localSheetId="10">'ПНР2 (для экспертизы)'!$C$13</definedName>
    <definedName name="pnrGro" localSheetId="10">'ПНР2 (для экспертизы)'!$A$2</definedName>
    <definedName name="pnrGroCode" localSheetId="10">'ПНР2 (для экспертизы)'!$A$3</definedName>
    <definedName name="pnrGroShifr" localSheetId="10">'ПНР2 (для экспертизы)'!$A$5</definedName>
    <definedName name="pnrHeader" localSheetId="10">'ПНР2 (для экспертизы)'!$A$8</definedName>
    <definedName name="pnrHeader2" localSheetId="10">'ПНР2 (для экспертизы)'!$A$9</definedName>
    <definedName name="pnrHourCost" localSheetId="10">'ПНР2 (для экспертизы)'!$H$19</definedName>
    <definedName name="pnrLab" localSheetId="10">'ПНР2 (для экспертизы)'!$B$24</definedName>
    <definedName name="pnrName" localSheetId="10">'ПНР2 (для экспертизы)'!$C$24</definedName>
    <definedName name="pnrNpp" localSheetId="10">'ПНР2 (для экспертизы)'!$A$24</definedName>
    <definedName name="pnrObj" localSheetId="10">'ПНР2 (для экспертизы)'!$A$4</definedName>
    <definedName name="pnrSignCheckFio" localSheetId="10">'ПНР2 (для экспертизы)'!$F$38</definedName>
    <definedName name="pnrSignCheckPic" localSheetId="10">'ПНР2 (для экспертизы)'!$D$38</definedName>
    <definedName name="pnrSignCheckPos" localSheetId="10">'ПНР2 (для экспертизы)'!$C$38</definedName>
    <definedName name="pnrSignComposeFio" localSheetId="10">'ПНР2 (для экспертизы)'!$F$35</definedName>
    <definedName name="pnrSignComposePic" localSheetId="10">'ПНР2 (для экспертизы)'!$D$35</definedName>
    <definedName name="pnrSignComposePos" localSheetId="10">'ПНР2 (для экспертизы)'!$C$35</definedName>
    <definedName name="pnrSignCusFio" localSheetId="10">'ПНР2 (для экспертизы)'!$F$41:$H$41</definedName>
    <definedName name="pnrSignCusPic" localSheetId="10">'ПНР2 (для экспертизы)'!$D$41:$E$41</definedName>
    <definedName name="pnrSignCusPos" localSheetId="10">'ПНР2 (для экспертизы)'!$C$41</definedName>
    <definedName name="pnrSum" localSheetId="10">'ПНР2 (для экспертизы)'!$H$24</definedName>
    <definedName name="pnrSumTotal" localSheetId="10">'ПНР2 (для экспертизы)'!$I$24</definedName>
    <definedName name="pnrTotal" localSheetId="10">'ПНР2 (для экспертизы)'!$I$33</definedName>
    <definedName name="pnrTotalAll" localSheetId="10">'ПНР2 (для экспертизы)'!$I$26</definedName>
    <definedName name="pnrTotalHead" localSheetId="10">'ПНР2 (для экспертизы)'!$C$15</definedName>
    <definedName name="pnrTotalNak" localSheetId="10">'ПНР2 (для экспертизы)'!$I$28</definedName>
    <definedName name="pnrTotalOther" localSheetId="10">'ПНР2 (для экспертизы)'!$I$31</definedName>
    <definedName name="pnrTotalPln" localSheetId="10">'ПНР2 (для экспертизы)'!$I$29</definedName>
    <definedName name="pnrTotalZpp" localSheetId="10">'ПНР2 (для экспертизы)'!$I$27</definedName>
    <definedName name="pnrTPby" localSheetId="10">'ПНР2 (для экспертизы)'!$G$7</definedName>
    <definedName name="pnrTrud" localSheetId="10">'ПНР2 (для экспертизы)'!$F$24</definedName>
    <definedName name="pnrTrudTotal" localSheetId="10">'ПНР2 (для экспертизы)'!$G$24</definedName>
    <definedName name="pnrWorkingTime" localSheetId="10">'ПНР2 (для экспертизы)'!$H$18</definedName>
    <definedName name="pnrZppAvg" localSheetId="10">'ПНР2 (для экспертизы)'!$H$17</definedName>
    <definedName name="pnrZppAvgPeriod" localSheetId="10">'ПНР2 (для экспертизы)'!$A$17</definedName>
    <definedName name="ptmCount" localSheetId="13">'Ведомость объемов ПНР'!$C$17</definedName>
    <definedName name="ptmEd" localSheetId="12">'Ведомость объемов 2'!$C$15</definedName>
    <definedName name="ptmLab" localSheetId="12">'Ведомость объемов 2'!$A$15</definedName>
    <definedName name="ptmLab" localSheetId="13">'Ведомость объемов ПНР'!$A$17</definedName>
    <definedName name="ptmNak" localSheetId="13">'Ведомость объемов ПНР'!$E$17</definedName>
    <definedName name="ptmName" localSheetId="12">'Ведомость объемов 2'!$B$15</definedName>
    <definedName name="ptmName" localSheetId="13">'Ведомость объемов ПНР'!$B$17</definedName>
    <definedName name="ptmOther" localSheetId="13">'Ведомость объемов ПНР'!$H$17</definedName>
    <definedName name="ptmPln" localSheetId="13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13">'Ведомость объемов ПНР'!$G$17</definedName>
    <definedName name="ptmTotal" localSheetId="13">'Ведомость объемов ПНР'!$I$17</definedName>
    <definedName name="ptmTrud" localSheetId="13">'Ведомость объемов ПНР'!$J$17</definedName>
    <definedName name="ptmZpp" localSheetId="13">'Ведомость объемов ПНР'!$D$17</definedName>
    <definedName name="rasCurCost" localSheetId="10">'ПНР2 (для экспертизы)'!$I$25</definedName>
    <definedName name="rasCurCost" localSheetId="9">'Смета3 (для экспертизы)'!$J$26</definedName>
    <definedName name="rasInd" localSheetId="10">'ПНР2 (для экспертизы)'!$H$25</definedName>
    <definedName name="rasInd" localSheetId="9">'Смета3 (для экспертизы)'!$I$26</definedName>
    <definedName name="rasName" localSheetId="10">'ПНР2 (для экспертизы)'!$B$25</definedName>
    <definedName name="rasName" localSheetId="9">'Смета3 (для экспертизы)'!$B$26</definedName>
    <definedName name="rasNpp" localSheetId="10">'ПНР2 (для экспертизы)'!$A$25</definedName>
    <definedName name="rasNpp" localSheetId="9">'Смета3 (для экспертизы)'!$A$26</definedName>
    <definedName name="rasPrc" localSheetId="10">'ПНР2 (для экспертизы)'!$G$25</definedName>
    <definedName name="rasPrc" localSheetId="9">'Смета3 (для экспертизы)'!$H$26</definedName>
    <definedName name="reportName" localSheetId="12">'Ведомость объемов 2'!$D$8</definedName>
    <definedName name="reportName" localSheetId="11">'Ведомость ресурсов'!$A$8</definedName>
    <definedName name="reportName" localSheetId="14">'Исходные данные'!$A$8</definedName>
    <definedName name="signAffirmFio" localSheetId="9">'Смета3 (для экспертизы)'!$I$3</definedName>
    <definedName name="signAffirmPic" localSheetId="9">'Смета3 (для экспертизы)'!$H$3</definedName>
    <definedName name="signAffirmPos" localSheetId="9">'Смета3 (для экспертизы)'!$F$3</definedName>
    <definedName name="signCheckFio" comment="подпись Проверил" localSheetId="12">'Ведомость объемов 2'!$E$20</definedName>
    <definedName name="signCheckFio" localSheetId="13">'Ведомость объемов ПНР'!$F$22</definedName>
    <definedName name="signCheckFio" localSheetId="16">'Ведомость отходов'!$E$19</definedName>
    <definedName name="signCheckFio" localSheetId="11">'Ведомость ресурсов'!$E$23</definedName>
    <definedName name="signCheckFio" comment="подпись Проверил" localSheetId="9">'Смета3 (для экспертизы)'!$F$32</definedName>
    <definedName name="signCheckPic" localSheetId="12">'Ведомость объемов 2'!$D$20</definedName>
    <definedName name="signCheckPic" localSheetId="13">'Ведомость объемов ПНР'!$D$22</definedName>
    <definedName name="signCheckPic" localSheetId="16">'Ведомость отходов'!$D$19</definedName>
    <definedName name="signCheckPic" localSheetId="11">'Ведомость ресурсов'!$D$23</definedName>
    <definedName name="signCheckPic" localSheetId="9">'Смета3 (для экспертизы)'!$D$32</definedName>
    <definedName name="signCheckPos" localSheetId="12">'Ведомость объемов 2'!$B$20:$C$20</definedName>
    <definedName name="signCheckPos" localSheetId="13">'Ведомость объемов ПНР'!$B$22</definedName>
    <definedName name="signCheckPos" localSheetId="16">'Ведомость отходов'!$C$19</definedName>
    <definedName name="signCheckPos" localSheetId="11">'Ведомость ресурсов'!$C$23</definedName>
    <definedName name="signCheckPos" localSheetId="9">'Смета3 (для экспертизы)'!$C$32</definedName>
    <definedName name="signComposeFio" comment="подпись Составил" localSheetId="12">'Ведомость объемов 2'!$E$17</definedName>
    <definedName name="signComposeFio" localSheetId="13">'Ведомость объемов ПНР'!$F$19</definedName>
    <definedName name="signComposeFio" localSheetId="16">'Ведомость отходов'!$E$15</definedName>
    <definedName name="signComposeFio" localSheetId="11">'Ведомость ресурсов'!$E$19</definedName>
    <definedName name="signComposeFio" comment="подпись Составил" localSheetId="9">'Смета3 (для экспертизы)'!$F$28</definedName>
    <definedName name="signComposePic" localSheetId="12">'Ведомость объемов 2'!$D$17</definedName>
    <definedName name="signComposePic" localSheetId="13">'Ведомость объемов ПНР'!$D$19</definedName>
    <definedName name="signComposePic" localSheetId="16">'Ведомость отходов'!$D$15</definedName>
    <definedName name="signComposePic" localSheetId="11">'Ведомость ресурсов'!$D$19</definedName>
    <definedName name="signComposePic" localSheetId="9">'Смета3 (для экспертизы)'!$D$28</definedName>
    <definedName name="signComposePos" localSheetId="12">'Ведомость объемов 2'!$B$17</definedName>
    <definedName name="signComposePos" localSheetId="13">'Ведомость объемов ПНР'!$B$19</definedName>
    <definedName name="signComposePos" localSheetId="16">'Ведомость отходов'!$C$15</definedName>
    <definedName name="signComposePos" localSheetId="11">'Ведомость ресурсов'!$C$19</definedName>
    <definedName name="signComposePos" localSheetId="9">'Смета3 (для экспертизы)'!$C$28</definedName>
    <definedName name="signCustomerFio" localSheetId="13">'Ведомость объемов ПНР'!$F$25</definedName>
    <definedName name="signCustomerPic" localSheetId="13">'Ведомость объемов ПНР'!$D$25</definedName>
    <definedName name="signCustomerPos" localSheetId="13">'Ведомость объемов ПНР'!$B$25</definedName>
    <definedName name="signDateAffirm" localSheetId="9">'Смета3 (для экспертизы)'!$F$6</definedName>
    <definedName name="smwAll" localSheetId="9">'Смета3 (для экспертизы)'!$J$25</definedName>
    <definedName name="smwEd" localSheetId="9">'Смета3 (для экспертизы)'!$D$25</definedName>
    <definedName name="smwEqip" localSheetId="9">'Смета3 (для экспертизы)'!$F$25</definedName>
    <definedName name="smwLab" localSheetId="9">'Смета3 (для экспертизы)'!$B$25</definedName>
    <definedName name="smwMat" localSheetId="9">'Смета3 (для экспертизы)'!$H$25</definedName>
    <definedName name="smwName" localSheetId="9">'Смета3 (для экспертизы)'!$C$25</definedName>
    <definedName name="smwPrtN" localSheetId="9">'Смета3 (для экспертизы)'!$A$25</definedName>
    <definedName name="smwTr" localSheetId="9">'Смета3 (для экспертизы)'!$I$25</definedName>
    <definedName name="smwTrud" localSheetId="9">'Смета3 (для экспертизы)'!$K$25</definedName>
    <definedName name="smwTrudM" localSheetId="9">'Смета3 (для экспертизы)'!$L$25</definedName>
    <definedName name="smwZpp" localSheetId="9">'Смета3 (для экспертизы)'!$E$25</definedName>
    <definedName name="smwZppM" localSheetId="9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9">'Смета3 (для экспертизы)'!$I$11</definedName>
    <definedName name="wrsLab" localSheetId="11">'Ведомость ресурсов'!$B$17</definedName>
    <definedName name="wrsName" localSheetId="11">'Ведомость ресурсов'!$C$17</definedName>
    <definedName name="wrsNpp" localSheetId="11">'Ведомость ресурсов'!$A$17</definedName>
    <definedName name="wrsSCost" localSheetId="11">'Ведомость ресурсов'!$F$17</definedName>
    <definedName name="wrsSCostTotal" localSheetId="11">'Ведомость ресурсов'!$G$17</definedName>
    <definedName name="wrsSCount" localSheetId="11">'Ведомость ресурсов'!$E$17</definedName>
    <definedName name="wrsSEd" localSheetId="11">'Ведомость ресурсов'!$D$17</definedName>
    <definedName name="_xlnm.Print_Titles" localSheetId="12">'Ведомость объемов 2'!$14:$14</definedName>
    <definedName name="_xlnm.Print_Titles" localSheetId="13">'Ведомость объемов ПНР'!$16:$16</definedName>
    <definedName name="_xlnm.Print_Titles" localSheetId="16">'Ведомость отходов'!$12:$12</definedName>
    <definedName name="_xlnm.Print_Titles" localSheetId="11">'Ведомость ресурсов'!$16:$16</definedName>
    <definedName name="_xlnm.Print_Titles" localSheetId="0">'Объектная смета'!$16:$16</definedName>
    <definedName name="_xlnm.Print_Titles" localSheetId="8">'Объектная смета ПНР'!$19:$19</definedName>
    <definedName name="_xlnm.Print_Titles" localSheetId="10">'ПНР2 (для экспертизы)'!$23:$23</definedName>
    <definedName name="_xlnm.Print_Titles" localSheetId="7">'Расчет средств на прогнозны'!$127:$127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9">'Смета3 (для экспертизы)'!$24:$24</definedName>
    <definedName name="_xlnm.Print_Area" localSheetId="6">ССР!$A$1:$I$157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8" i="19" l="1"/>
  <c r="G218" i="19"/>
  <c r="G114" i="19"/>
  <c r="G102" i="19"/>
  <c r="G92" i="19"/>
  <c r="G82" i="19"/>
  <c r="G62" i="19"/>
  <c r="G52" i="19"/>
  <c r="G26" i="19"/>
  <c r="G24" i="19"/>
  <c r="G15" i="19"/>
  <c r="G12" i="19"/>
  <c r="G11" i="19"/>
  <c r="G10" i="19"/>
  <c r="G9" i="19"/>
  <c r="G8" i="19"/>
</calcChain>
</file>

<file path=xl/sharedStrings.xml><?xml version="1.0" encoding="utf-8"?>
<sst xmlns="http://schemas.openxmlformats.org/spreadsheetml/2006/main" count="928" uniqueCount="508">
  <si>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</si>
  <si>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</si>
  <si>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</si>
  <si>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</si>
  <si>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</si>
  <si>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</si>
  <si>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</si>
  <si>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</si>
  <si>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</si>
  <si>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</si>
  <si>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</si>
  <si>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</si>
  <si>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</si>
  <si>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</si>
  <si>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</si>
  <si>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</si>
  <si>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</si>
  <si>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</si>
  <si>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</si>
  <si>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</si>
  <si>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</si>
  <si>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</si>
  <si>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</si>
  <si>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</si>
  <si>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</si>
  <si>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</si>
  <si>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</si>
  <si>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</si>
  <si>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</si>
  <si>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</si>
  <si>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</si>
  <si>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</si>
  <si>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</si>
  <si>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</si>
  <si>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</si>
  <si>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</si>
  <si>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</si>
  <si>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</si>
  <si>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</si>
  <si>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</si>
  <si>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</si>
  <si>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</si>
  <si>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</si>
  <si>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</si>
  <si>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</si>
  <si>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</si>
  <si>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</si>
  <si>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</si>
  <si>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</si>
  <si>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</si>
  <si>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</si>
  <si>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</si>
  <si>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</si>
  <si>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</si>
  <si>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</si>
  <si>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</si>
  <si>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</si>
  <si>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</si>
  <si>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</si>
  <si>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</si>
  <si>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</si>
  <si>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</si>
  <si>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</si>
  <si>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</si>
  <si>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</si>
  <si>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</si>
  <si>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</si>
  <si>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</si>
  <si>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</si>
  <si>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</si>
  <si>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</si>
  <si>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</si>
  <si>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</si>
  <si>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</si>
  <si>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</si>
  <si>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</si>
  <si>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</si>
  <si>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</si>
  <si>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</si>
  <si>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</si>
  <si>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</si>
  <si>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</si>
  <si>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</si>
  <si>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</si>
  <si>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ВЕДОМОСТЬ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</si>
  <si>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</si>
  <si>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</si>
  <si>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</si>
  <si>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</si>
  <si>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</si>
  <si>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</si>
  <si>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</si>
  <si>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</si>
  <si>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</si>
  <si>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</si>
  <si>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</si>
  <si>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</si>
  <si>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</si>
  <si>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</si>
  <si>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</si>
  <si>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</si>
  <si>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</si>
  <si>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</si>
  <si>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</si>
  <si>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</si>
  <si>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</si>
  <si>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</si>
  <si>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</si>
  <si>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</si>
  <si>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</si>
  <si>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</si>
  <si>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</si>
  <si>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</si>
  <si>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</si>
  <si>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</si>
  <si>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</si>
  <si>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</si>
  <si>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</si>
  <si>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</si>
  <si>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</si>
  <si>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</si>
  <si>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</si>
  <si>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</si>
  <si>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</si>
  <si>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</si>
  <si>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</si>
  <si>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</si>
  <si>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</si>
  <si>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</si>
  <si>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</si>
  <si>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</si>
  <si>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</si>
  <si>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</si>
  <si>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</si>
  <si>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</si>
  <si>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</si>
  <si>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</si>
  <si>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</si>
  <si>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</si>
  <si>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</si>
  <si>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</si>
  <si>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</si>
  <si>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</si>
  <si>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</si>
  <si>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</si>
  <si>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</si>
  <si>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</si>
  <si>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</si>
  <si>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</si>
  <si>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</si>
  <si>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</si>
  <si>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</si>
  <si>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</si>
  <si>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</si>
  <si>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</si>
  <si>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</si>
  <si>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</si>
  <si>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</si>
  <si>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</si>
  <si>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</si>
  <si>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</si>
  <si>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</si>
  <si>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</si>
  <si>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</si>
  <si>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</si>
  <si>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</si>
  <si>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</si>
  <si>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</si>
  <si>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</si>
  <si>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</si>
  <si>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</si>
  <si>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</si>
  <si>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</si>
  <si>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</si>
  <si>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</si>
  <si>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</si>
  <si>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</si>
  <si>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</si>
  <si>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</si>
  <si>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</si>
  <si>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</si>
  <si>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</si>
  <si>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</si>
  <si>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</si>
  <si>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</si>
  <si>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</si>
  <si>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</si>
  <si>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</si>
  <si>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</si>
  <si>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</si>
  <si>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</si>
  <si>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</si>
  <si>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</si>
  <si>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</si>
  <si>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</si>
  <si>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</si>
  <si>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</si>
  <si>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</si>
  <si>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</si>
  <si>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</si>
  <si>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</si>
  <si>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</si>
  <si>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</si>
  <si>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</si>
  <si>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</si>
  <si>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</si>
  <si>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</si>
  <si>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</si>
  <si>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</si>
  <si>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</si>
  <si>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</si>
  <si>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</si>
  <si>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</si>
  <si>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</si>
  <si>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</si>
  <si>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</si>
  <si>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</si>
  <si>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</si>
  <si>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</si>
  <si>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</si>
  <si>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</si>
  <si>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</si>
  <si>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</si>
  <si>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</si>
  <si>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</si>
  <si>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Код объекта: 51/2025</t>
  </si>
  <si>
    <t>01.01.2026</t>
  </si>
  <si>
    <t>ГЛАВА 1. ПОДГОТОВКА ТЕРРИТОРИИ СТРОИТЕЛЬСТВА</t>
  </si>
  <si>
    <t>Пункт 23 Инструкции. ОБСЛЕДОВАНИЕ СТРОИТЕЛЬНЫХ КОНСТРУКЦИЙ</t>
  </si>
  <si>
    <t>ИТОГО ПО ГЛАВЕ 1</t>
  </si>
  <si>
    <t>ГЛАВА 2. ОСНОВНЫЕ ЗДАНИЯ, СООРУЖЕНИЯ</t>
  </si>
  <si>
    <t>ВОЗВРАТ МАТЕРИАЛОВ</t>
  </si>
  <si>
    <t>ИТОГО ПО ГЛАВЕ 2</t>
  </si>
  <si>
    <t>ИТОГО  ПО  ГЛАВАМ  1-7</t>
  </si>
  <si>
    <t>В ТОМ ЧИСЛЕ МОНТИРУЕМОЕ ОБОРУДОВАНИЕ (НЕИНДЕКСИРУЕМОЕ)</t>
  </si>
  <si>
    <t>ГЛАВА  8. ВРЕМЕННЫЕ  ЗДАНИЯ  И  СООРУЖЕНИЯ</t>
  </si>
  <si>
    <t>ВРЕМЕННЫЕ ЗДАНИЯ И СООРУЖЕНИЯ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</si>
  <si>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</si>
  <si>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</si>
  <si>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</si>
  <si>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</si>
  <si>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ДОПОЛНИТЕЛЬНЫЕ СРЕДСТВА ПРИ ПРОИЗВОДСТВЕ СТРОИТЕЛЬНО-МОНТАЖНЫХ РАБОТ В ЗИМНЕЕ ВРЕМЯ</t>
  </si>
  <si>
    <t>СРЕДСТВА ПО УПЛАТЕ ОБЯЗАТЕЛЬНЫХ СТРАХОВЫХ ВЗНОСОВ</t>
  </si>
  <si>
    <t>СРЕДСТВА, СВЯЗАННЫЕ С ПОДГОТОВКОЙ ОБЪЕКТА К ПРИЕМКЕ В ЭКСПЛУАТАЦИЮ</t>
  </si>
  <si>
    <t>СРЕДСТВА НА ПУСКОНАЛАДОЧНЫЕ РАБОТЫ (БЕЗ НДС)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</si>
  <si>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</si>
  <si>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</si>
  <si>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В Т.Ч. СРЕДСТВА, СВЯЗАННЫЕ С УПЛАТОЙ ЭКОЛОГИЧЕСКОГО НАЛОГА</t>
  </si>
  <si>
    <t>В Т.Ч. СРЕДСТВА НА ПЕРЕВОЗКУ ОТХОДОВ (ПОГРУЗКА, ТРАНСПОРТИРОВКА, РАЗГРУЗКА)</t>
  </si>
  <si>
    <t>ИТОГО  ПО  ГЛАВЕ  9</t>
  </si>
  <si>
    <t>ИТОГО  ПО  ГЛАВАМ  1-9</t>
  </si>
  <si>
    <t>ГЛАВА  10. СРЕДСТВА ЗАКАЗЧИКА, ЗАСТРОЙЩИКА</t>
  </si>
  <si>
    <t>СРЕДСТВА НА СОДЕРЖАНИЕ ЗАСТРОЙЩИКА, ЗАКАЗЧИКА</t>
  </si>
  <si>
    <t>СРЕДСТВА НА ОСУЩЕСТВЛЕНИЕ АВТОРСКОГО НАДЗОРА</t>
  </si>
  <si>
    <t>СРЕДСТВА НА ПРОЕКТНЫЕ РАБОТЫ (без налогов, стадия С)</t>
  </si>
  <si>
    <t>СРЕДСТВА НА ПРОВЕДЕНИЕ ГОСУДАРСТВЕННОЙ СТРОИТЕЛЬНОЙ ЭКСПЕРТИЗЫ  (с налогами, стадия С)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</si>
  <si>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</t>
  </si>
  <si>
    <t>СТОИМОСТЬ НЕМОНТИРУЕМОГО ОБОРУДОВАНИЯ, МЕБЕЛИ, ИНВЕНТАРЯ (НЕИНДЕКСИРУЕМОЕ)</t>
  </si>
  <si>
    <t>ИТОГО  ПО  ГЛАВЕ  10</t>
  </si>
  <si>
    <t>ИТОГО  ПО  ГЛАВАМ  1-10</t>
  </si>
  <si>
    <t>СРЕДСТВА НА НЕПРЕДВИДЕННЫЕ РАБОТЫ И ЗАТРАТЫ</t>
  </si>
  <si>
    <t>ИТОГО С УЧЕТОМ НЕПРЕДВИДЕННЫХ РАБОТ И ЗАТРАТ</t>
  </si>
  <si>
    <t>ИТОГО НА ДАТУ НАЧАЛА РАЗРАБОТКИ СМЕТНОЙ ДОКУМЕНТАЦИИ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</si>
  <si>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</si>
  <si>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</si>
  <si>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</si>
  <si>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</si>
  <si>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НАЛОГИ И ОТЧИСЛЕНИЯ В СООТВЕТСТВИИ С ЗАКОНОДАТЕЛЬНЫМИ АКТАМИ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</si>
  <si>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</si>
  <si>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</si>
  <si>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</si>
  <si>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51/2025</t>
  </si>
  <si>
    <t>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</t>
  </si>
  <si>
    <t>Документация составлена в ценах на 01.01.2026</t>
  </si>
  <si>
    <t>ОХР и ОПР приняты</t>
  </si>
  <si>
    <t>Внутренние санитарно-технические работы для городского строительства</t>
  </si>
  <si>
    <t>80.98%</t>
  </si>
  <si>
    <t>Монтаж металлических конструкций</t>
  </si>
  <si>
    <t>57.16%</t>
  </si>
  <si>
    <t>Пусконаладочные работы</t>
  </si>
  <si>
    <t>41.24%</t>
  </si>
  <si>
    <t>Строительные работы (город)</t>
  </si>
  <si>
    <t>65.72%</t>
  </si>
  <si>
    <t>72.292%</t>
  </si>
  <si>
    <t>Электромонтажные работы (нов)</t>
  </si>
  <si>
    <t>59.57%</t>
  </si>
  <si>
    <t>Плановая прибыль принята</t>
  </si>
  <si>
    <t>73.48%</t>
  </si>
  <si>
    <t>67.42%</t>
  </si>
  <si>
    <t>15.88%</t>
  </si>
  <si>
    <t>69.89%</t>
  </si>
  <si>
    <t>40.54%</t>
  </si>
  <si>
    <t>В ССР учтены следующие лимитированные затраты</t>
  </si>
  <si>
    <t>Временные здания и сооружения</t>
  </si>
  <si>
    <t>6.1%</t>
  </si>
  <si>
    <t>k=0.93</t>
  </si>
  <si>
    <t>Дополнительные средства при производстве строительно-</t>
  </si>
  <si>
    <t>2.96%</t>
  </si>
  <si>
    <t>k=0.93; k=0.88</t>
  </si>
  <si>
    <t>монтажных работ в зимнее время</t>
  </si>
  <si>
    <t>Средства по уплате обязательных страховых взносов</t>
  </si>
  <si>
    <t>34%</t>
  </si>
  <si>
    <t>Средства, связанные с подготовкой объекта к приемке в</t>
  </si>
  <si>
    <t>0.306%</t>
  </si>
  <si>
    <t>эксплуатацию</t>
  </si>
  <si>
    <t>Средства на развитие материально-технической базы</t>
  </si>
  <si>
    <t>1.53%</t>
  </si>
  <si>
    <t>организаций</t>
  </si>
  <si>
    <t>Средства на осуществление авторского надзора</t>
  </si>
  <si>
    <t>0.21%</t>
  </si>
  <si>
    <t>Средства на целевые отчисления, производимые заказчиками,</t>
  </si>
  <si>
    <t>0.28%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</si>
  <si>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</si>
  <si>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</si>
  <si>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</si>
  <si>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</si>
  <si>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</si>
  <si>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</si>
  <si>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непредвиденные работы и затраты</t>
  </si>
  <si>
    <t>3%</t>
  </si>
  <si>
    <t>k=0.8</t>
  </si>
  <si>
    <t>Налоги и отчисления в соответствии с законодательными актами</t>
  </si>
  <si>
    <t>20%</t>
  </si>
  <si>
    <t>Согласно расчету ПОС продолжительность строительства - 14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</si>
  <si>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</si>
  <si>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</si>
  <si>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</si>
  <si>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</si>
  <si>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</si>
  <si>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оборудование (не подл. индексации)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</si>
  <si>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</si>
  <si>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</si>
  <si>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прочие затраты, не подл. индекс. (с налогами)</t>
  </si>
  <si>
    <t xml:space="preserve">  налоги и отчисления</t>
  </si>
  <si>
    <t>Справочно. Возвратные суммы</t>
  </si>
  <si>
    <t>П.В.ВАРАКСА</t>
  </si>
  <si>
    <t>Л.А. КАРПАЧ</t>
  </si>
  <si>
    <t>Наименование объекта: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</t>
  </si>
  <si>
    <t>месяцев</t>
  </si>
  <si>
    <t xml:space="preserve">Пункт 23 Инструкции. </t>
  </si>
  <si>
    <t>ОС №3-1</t>
  </si>
  <si>
    <t>ТОРГОВОЕ ПРОСТРАНСТВО КРЫТОГО РЫНКА. 1-Й ПУСКОВОЙ КОМПЛЕКС</t>
  </si>
  <si>
    <t>ОС №3-2</t>
  </si>
  <si>
    <t>ТОРГОВОЕ ПРОСТРАНСТВО КРЫТОГО РЫНКА. 2-Й ПУСКОВОЙ КОМПЛЕКС</t>
  </si>
  <si>
    <t>ОС №3-3</t>
  </si>
  <si>
    <t>ТОРГОВОЕ ПРОСТРАНСТВО КРЫТОГО РЫНКА. 3-Й ПУСКОВОЙ КОМПЛЕКС</t>
  </si>
  <si>
    <t>ОС №3-4</t>
  </si>
  <si>
    <t>ТОРГОВОЕ ПРОСТРАНСТВО КРЫТОГО РЫНКА. 4-Й ПУСКОВОЙ КОМПЛЕКС</t>
  </si>
  <si>
    <t>ОС №3-5</t>
  </si>
  <si>
    <t>ТОРГОВОЕ ПРОСТРАНСТВО КРЫТОГО РЫНКА. 5-Й ПУСКОВОЙ КОМПЛЕКС</t>
  </si>
  <si>
    <t>ОС №3-6</t>
  </si>
  <si>
    <t>ТОРГОВОЕ ПРОСТРАНСТВО КРЫТОГО РЫНКА. 6-Й ПУСКОВОЙ КОМПЛЕКС</t>
  </si>
  <si>
    <t>ОС №3-7</t>
  </si>
  <si>
    <t>ТОРГОВОЕ ПРОСТРАНСТВО КРЫТОГО РЫНКА. 7-Й ПУСКОВОЙ КОМПЛЕКС</t>
  </si>
  <si>
    <t>ОС №3-8</t>
  </si>
  <si>
    <t>ТОРГОВОЕ ПРОСТРАНСТВО КРЫТОГО РЫНКА. 8-Й ПУСКОВОЙ КОМПЛЕКС</t>
  </si>
  <si>
    <t>Пункт 30 Инструкции</t>
  </si>
  <si>
    <t>Процент временных зданий и сооружений - 6.1; Поправочный коэффициент к стоимости временных зданий №1 (ежемесячные данные) - 0.93; Поправочный коэффициент к стоимости временных зданий №2 - 1.00; Поправочный коэффициент к стоимости временных зданий №3 - 1.00;</t>
  </si>
  <si>
    <t>Подпункт 31.1 пункта 31 Инструкции</t>
  </si>
  <si>
    <t>Подпункт 31.2 пункта 31 Инструкции</t>
  </si>
  <si>
    <t>Подпункт 31.9 пункта 31  Инструкции</t>
  </si>
  <si>
    <t>Подпункт 31.10 пункта 31 Инструкции</t>
  </si>
  <si>
    <t>Подпункт 31.13 пункта 31 Инструкции</t>
  </si>
  <si>
    <t>Подпункт 32.1 пункта 32 Инструкции</t>
  </si>
  <si>
    <t>Подпункт 32.2 пункта 32 Инструкции</t>
  </si>
  <si>
    <t>Подпункт 32.3 пункта 32 Инструкции</t>
  </si>
  <si>
    <t>Подпункт 32.4 пункта 32 Инструкции</t>
  </si>
  <si>
    <t>Подпункт 32.6 пункта 32 Инструкции</t>
  </si>
  <si>
    <t>Подпункт 32.8 пункта 32 Инструкции</t>
  </si>
  <si>
    <t>Пункт 33 Инструкции</t>
  </si>
  <si>
    <t>Подпункт 34.1 пункта 34 Инструкции</t>
  </si>
  <si>
    <t>Подпункт 34.2 пункта 34 Инструкции</t>
  </si>
  <si>
    <t>Пункт 35 Инструкции</t>
  </si>
  <si>
    <t>С.В.ИРВАНЦОВ</t>
  </si>
  <si>
    <t>Январь 2026</t>
  </si>
  <si>
    <t>Август 2026</t>
  </si>
  <si>
    <t>Итого по сводному сметному расчету, тыс. руб.</t>
  </si>
  <si>
    <t>затраты, не подлежащие индексации, без НДС (из главы 1)</t>
  </si>
  <si>
    <t>затраты, не подл. индексации (средства на ПИР, экспертизу) (без налогов)</t>
  </si>
  <si>
    <t>затраты, не подл. индексации (средства на ПИР, экспертизу) (с налогами)</t>
  </si>
  <si>
    <t>затраты, не подл. индексации (монтируемое и немонтируемое оборудование)</t>
  </si>
  <si>
    <t>2.4%</t>
  </si>
  <si>
    <t>20 %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</si>
  <si>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</si>
  <si>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</si>
  <si>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</si>
  <si>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</si>
  <si>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</si>
  <si>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</si>
  <si>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</si>
  <si>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</si>
  <si>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</si>
  <si>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Февраль 2026</t>
  </si>
  <si>
    <t>Март 2026</t>
  </si>
  <si>
    <t>Апрель 2026</t>
  </si>
  <si>
    <t>Май 2026</t>
  </si>
  <si>
    <t>Июнь 2026</t>
  </si>
  <si>
    <t>Июль 2026</t>
  </si>
  <si>
    <t>Сентябрь 2026</t>
  </si>
  <si>
    <t>Октябрь 2026</t>
  </si>
  <si>
    <t>Ноябрь 2026</t>
  </si>
  <si>
    <t>Декабрь 2026</t>
  </si>
  <si>
    <t>Январь 2027</t>
  </si>
  <si>
    <t>Февраль 2027</t>
  </si>
  <si>
    <t>Март 2027</t>
  </si>
  <si>
    <t>Апрель 2027</t>
  </si>
  <si>
    <t>Май 2027</t>
  </si>
  <si>
    <t>Июнь 2027</t>
  </si>
  <si>
    <t>Июль 2027</t>
  </si>
  <si>
    <t>стоимость затрат, индексируемых прогнозным индексом строительно-монтажных работ</t>
  </si>
  <si>
    <t>стоимость затрат, индексируемых прогнозным индексом оборудования</t>
  </si>
  <si>
    <t>0*1.0236</t>
  </si>
  <si>
    <t>0*1.029</t>
  </si>
  <si>
    <t>0*1.0183</t>
  </si>
  <si>
    <t>0*1.0341</t>
  </si>
  <si>
    <t>0*1.0391</t>
  </si>
  <si>
    <t>0*1.0441</t>
  </si>
  <si>
    <t>0*1.0491</t>
  </si>
  <si>
    <t>стоимость затрат, индексируемых прогнозным индексом стоимости прочих затрат</t>
  </si>
  <si>
    <t>25.566*1.139</t>
  </si>
  <si>
    <t>14.971*1.0863</t>
  </si>
  <si>
    <t>14.627*1.0863</t>
  </si>
  <si>
    <t>10.324*1.1658</t>
  </si>
  <si>
    <t>15.166*1.1927</t>
  </si>
  <si>
    <t>16.651*1.2203</t>
  </si>
  <si>
    <t>12.346*1.2486</t>
  </si>
  <si>
    <t>средства, индексируемые прогнозным индексом строительно-монтажных работ</t>
  </si>
  <si>
    <t>средства, индексируемые прогнозным индексом оборудования</t>
  </si>
  <si>
    <t>0-0</t>
  </si>
  <si>
    <t>средства, индексируемые прогнозным индексом стоимости прочих затрат</t>
  </si>
  <si>
    <t>29.12-25.566</t>
  </si>
  <si>
    <t>16.263-14.971</t>
  </si>
  <si>
    <t>15.889-14.627</t>
  </si>
  <si>
    <t>12.036-10.324</t>
  </si>
  <si>
    <t>18.088-15.166</t>
  </si>
  <si>
    <t>20.319-16.651</t>
  </si>
  <si>
    <t>15.415-12.346</t>
  </si>
  <si>
    <t>Затраты, индексируемые прогнозным индексом строительно-монтажных работ</t>
  </si>
  <si>
    <t>Затраты, индексируемые прогнозным индексом стоимости прочих затрат</t>
  </si>
  <si>
    <t>Итого 1ПК</t>
  </si>
  <si>
    <t>Итого 2ПК</t>
  </si>
  <si>
    <t>Итого 3ПК</t>
  </si>
  <si>
    <t>Итого 4ПК</t>
  </si>
  <si>
    <t>Итого 5ПК</t>
  </si>
  <si>
    <t>Итого 6ПК</t>
  </si>
  <si>
    <t>Итого 7ПК</t>
  </si>
  <si>
    <t>Август 2027</t>
  </si>
  <si>
    <t>Сентябрь 2027</t>
  </si>
  <si>
    <t>Итого 8ПК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</si>
  <si>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</si>
  <si>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118.054*1.1036 + 0*1.029 + 25.566*1.139</t>
  </si>
  <si>
    <t>118.054*1.1036</t>
  </si>
  <si>
    <t>12.23 + 0 + 3.554</t>
  </si>
  <si>
    <t>130.284-118.054</t>
  </si>
  <si>
    <t>(15.784+2.254)</t>
  </si>
  <si>
    <t>(768.086+18.038)</t>
  </si>
  <si>
    <t>477.249 - 397.739</t>
  </si>
  <si>
    <t>64.539*1.0647 + 0*1.0183 + 14.971*1.0863</t>
  </si>
  <si>
    <t>64.539*1.0647</t>
  </si>
  <si>
    <t>4.176 + 0 + 1.292</t>
  </si>
  <si>
    <t>68.715-64.539</t>
  </si>
  <si>
    <t>(5.468+1.222)</t>
  </si>
  <si>
    <t>(477.249+6.69)</t>
  </si>
  <si>
    <t>68.285*1.0647 + 0*1.0183 + 14.627*1.0863</t>
  </si>
  <si>
    <t>68.285*1.0647</t>
  </si>
  <si>
    <t>4.418 + 0 + 1.262</t>
  </si>
  <si>
    <t>72.703-68.285</t>
  </si>
  <si>
    <t>(5.68+1.27)</t>
  </si>
  <si>
    <t>(436.288+6.95)</t>
  </si>
  <si>
    <t>245.241 - 173.648</t>
  </si>
  <si>
    <t>436.288 - 353.376</t>
  </si>
  <si>
    <t>61.269*1.1231 + 0*1.0341 + 10.324*1.1658</t>
  </si>
  <si>
    <t>61.269*1.1231</t>
  </si>
  <si>
    <t>7.542 + 0 + 1.712</t>
  </si>
  <si>
    <t>68.811-61.269</t>
  </si>
  <si>
    <t>(9.254+1.099)</t>
  </si>
  <si>
    <t>(245.241+10.353)</t>
  </si>
  <si>
    <t>400.827 - 305.378</t>
  </si>
  <si>
    <t>80.283*1.1425 + 0*1.0391 + 15.166*1.1927</t>
  </si>
  <si>
    <t>80.283*1.1425</t>
  </si>
  <si>
    <t>11.44 + 0 + 2.922</t>
  </si>
  <si>
    <t>91.723-80.283</t>
  </si>
  <si>
    <t>(14.362+1.5)</t>
  </si>
  <si>
    <t>(400.827+15.862)</t>
  </si>
  <si>
    <t>411.812 - 304.695</t>
  </si>
  <si>
    <t>90.466*1.1622 + 0*1.0441 + 16.651*1.2203</t>
  </si>
  <si>
    <t>90.466*1.1622</t>
  </si>
  <si>
    <t>14.674 + 0 + 3.668</t>
  </si>
  <si>
    <t>105.14-90.466</t>
  </si>
  <si>
    <t>(18.342+1.713)</t>
  </si>
  <si>
    <t>(411.812+20.055)</t>
  </si>
  <si>
    <t>271.817 - 171.332</t>
  </si>
  <si>
    <t>88.139*1.1823 + 0*1.0491 + 12.346*1.2486</t>
  </si>
  <si>
    <t>88.139*1.1823</t>
  </si>
  <si>
    <t>16.068 + 0 + 3.069</t>
  </si>
  <si>
    <t>104.207-88.139М</t>
  </si>
  <si>
    <t>(19.137+1.616)</t>
  </si>
  <si>
    <t>(271.817+20.753)</t>
  </si>
  <si>
    <t>Начало строительства - август 2026 по данным ПОС</t>
  </si>
  <si>
    <t>555.033 - (10.077 + 0) * 1.024 - 25.382 - 8.758 - 412.312</t>
  </si>
  <si>
    <t>83.759*1.084 + 0*1.0236 + 14.503*1.1123</t>
  </si>
  <si>
    <t>83.759*1.084</t>
  </si>
  <si>
    <t>14.503*1.1123</t>
  </si>
  <si>
    <t>7.036 + 0 + 1.629</t>
  </si>
  <si>
    <t>90.795-83.759</t>
  </si>
  <si>
    <t>16.132-14.503</t>
  </si>
  <si>
    <t>(8.665+1.52)</t>
  </si>
  <si>
    <t>(555.033+10.185)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</si>
</sst>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7">
    <xf numFmtId="0" fontId="0" fillId="0" borderId="0"/>
    <xf numFmtId="0" fontId="9" fillId="0" borderId="0"/>
    <xf numFmtId="0" fontId="11" fillId="0" borderId="0"/>
    <xf numFmtId="0" fontId="16" fillId="0" borderId="0"/>
    <xf numFmtId="0" fontId="20" fillId="0" borderId="0"/>
    <xf numFmtId="0" fontId="16" fillId="0" borderId="36"/>
    <xf numFmtId="0" fontId="1" fillId="0" borderId="36"/>
  </cellStyleXfs>
  <cellXfs count="492">
    <xf numFmtId="0" fontId="0" fillId="0" borderId="0" xfId="0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indent="4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top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3" fillId="0" borderId="4" xfId="0" applyFont="1" applyBorder="1"/>
    <xf numFmtId="0" fontId="3" fillId="0" borderId="5" xfId="0" applyFont="1" applyBorder="1"/>
    <xf numFmtId="0" fontId="5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3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13" fillId="0" borderId="0" xfId="0" applyFont="1"/>
    <xf numFmtId="0" fontId="15" fillId="0" borderId="0" xfId="0" applyFont="1" applyAlignment="1">
      <alignment horizontal="center" vertical="top"/>
    </xf>
    <xf numFmtId="0" fontId="3" fillId="0" borderId="2" xfId="1" applyFont="1" applyBorder="1" applyAlignment="1">
      <alignment horizontal="right" vertical="center"/>
    </xf>
    <xf numFmtId="0" fontId="3" fillId="0" borderId="16" xfId="1" applyFont="1" applyBorder="1" applyAlignment="1">
      <alignment horizontal="right" vertical="center"/>
    </xf>
    <xf numFmtId="0" fontId="3" fillId="0" borderId="13" xfId="1" applyFont="1" applyBorder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0" fontId="3" fillId="0" borderId="18" xfId="1" applyFont="1" applyBorder="1" applyAlignment="1">
      <alignment horizontal="left" vertical="center"/>
    </xf>
    <xf numFmtId="0" fontId="3" fillId="0" borderId="19" xfId="1" applyFont="1" applyBorder="1" applyAlignment="1">
      <alignment horizontal="right" vertical="center"/>
    </xf>
    <xf numFmtId="0" fontId="3" fillId="0" borderId="20" xfId="1" applyFont="1" applyBorder="1" applyAlignment="1">
      <alignment horizontal="left" vertical="center"/>
    </xf>
    <xf numFmtId="0" fontId="3" fillId="0" borderId="21" xfId="1" applyFont="1" applyBorder="1" applyAlignment="1">
      <alignment horizontal="right" vertical="center"/>
    </xf>
    <xf numFmtId="0" fontId="3" fillId="0" borderId="10" xfId="1" applyFont="1" applyBorder="1" applyAlignment="1">
      <alignment horizontal="right" vertical="center"/>
    </xf>
    <xf numFmtId="0" fontId="3" fillId="0" borderId="21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3" xfId="1" applyFont="1" applyBorder="1" applyAlignment="1">
      <alignment horizontal="right" vertical="center"/>
    </xf>
    <xf numFmtId="0" fontId="3" fillId="0" borderId="24" xfId="1" applyFont="1" applyBorder="1" applyAlignment="1">
      <alignment horizontal="right" vertical="center"/>
    </xf>
    <xf numFmtId="0" fontId="3" fillId="0" borderId="25" xfId="1" applyFont="1" applyBorder="1" applyAlignment="1">
      <alignment horizontal="right" vertical="center"/>
    </xf>
    <xf numFmtId="0" fontId="3" fillId="0" borderId="5" xfId="1" applyFont="1" applyBorder="1" applyAlignment="1">
      <alignment horizontal="left" vertical="center"/>
    </xf>
    <xf numFmtId="0" fontId="3" fillId="0" borderId="5" xfId="1" applyFont="1" applyBorder="1" applyAlignment="1">
      <alignment horizontal="right" vertical="center"/>
    </xf>
    <xf numFmtId="0" fontId="3" fillId="0" borderId="26" xfId="1" applyFont="1" applyBorder="1" applyAlignment="1">
      <alignment horizontal="right" vertical="center"/>
    </xf>
    <xf numFmtId="0" fontId="3" fillId="0" borderId="25" xfId="1" applyFont="1" applyBorder="1" applyAlignment="1">
      <alignment horizontal="left" vertical="center"/>
    </xf>
    <xf numFmtId="0" fontId="3" fillId="0" borderId="28" xfId="1" applyFont="1" applyBorder="1" applyAlignment="1">
      <alignment horizontal="left" vertical="center"/>
    </xf>
    <xf numFmtId="0" fontId="3" fillId="0" borderId="28" xfId="1" applyFont="1" applyBorder="1" applyAlignment="1">
      <alignment horizontal="right" vertical="center"/>
    </xf>
    <xf numFmtId="0" fontId="3" fillId="0" borderId="18" xfId="1" applyFont="1" applyBorder="1" applyAlignment="1">
      <alignment horizontal="right" vertical="center"/>
    </xf>
    <xf numFmtId="0" fontId="3" fillId="0" borderId="20" xfId="1" applyFont="1" applyBorder="1" applyAlignment="1">
      <alignment horizontal="right" vertical="center"/>
    </xf>
    <xf numFmtId="0" fontId="3" fillId="0" borderId="18" xfId="1" applyFont="1" applyBorder="1" applyAlignment="1">
      <alignment horizontal="left" vertical="center" wrapText="1"/>
    </xf>
    <xf numFmtId="0" fontId="3" fillId="0" borderId="0" xfId="3" applyFont="1"/>
    <xf numFmtId="0" fontId="3" fillId="0" borderId="4" xfId="3" applyFont="1" applyBorder="1"/>
    <xf numFmtId="0" fontId="3" fillId="0" borderId="5" xfId="3" applyFont="1" applyBorder="1"/>
    <xf numFmtId="0" fontId="2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2" fillId="0" borderId="4" xfId="3" applyFont="1" applyBorder="1" applyAlignment="1">
      <alignment horizontal="center"/>
    </xf>
    <xf numFmtId="0" fontId="10" fillId="0" borderId="0" xfId="3" applyFont="1" applyAlignment="1">
      <alignment horizontal="center" vertical="top"/>
    </xf>
    <xf numFmtId="0" fontId="3" fillId="0" borderId="11" xfId="3" applyFont="1" applyBorder="1"/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3" fillId="0" borderId="14" xfId="3" applyFont="1" applyBorder="1"/>
    <xf numFmtId="0" fontId="10" fillId="0" borderId="11" xfId="3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3" xfId="1" applyFont="1" applyBorder="1" applyAlignment="1">
      <alignment horizontal="right" vertical="center"/>
    </xf>
    <xf numFmtId="0" fontId="3" fillId="0" borderId="17" xfId="1" applyFont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0" fontId="19" fillId="0" borderId="0" xfId="0" applyFont="1" applyAlignment="1">
      <alignment horizontal="center" vertical="top"/>
    </xf>
    <xf numFmtId="0" fontId="12" fillId="0" borderId="0" xfId="0" applyFont="1"/>
    <xf numFmtId="0" fontId="10" fillId="0" borderId="11" xfId="0" applyFont="1" applyBorder="1" applyAlignment="1">
      <alignment vertical="top"/>
    </xf>
    <xf numFmtId="0" fontId="10" fillId="0" borderId="11" xfId="0" applyFont="1" applyBorder="1" applyAlignment="1">
      <alignment horizontal="center" vertical="top"/>
    </xf>
    <xf numFmtId="0" fontId="3" fillId="0" borderId="0" xfId="0" applyFont="1" applyAlignment="1">
      <alignment horizontal="right" indent="1"/>
    </xf>
    <xf numFmtId="0" fontId="10" fillId="0" borderId="0" xfId="0" applyFont="1" applyAlignment="1">
      <alignment vertical="top"/>
    </xf>
    <xf numFmtId="0" fontId="10" fillId="0" borderId="2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right" inden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 indent="1"/>
    </xf>
    <xf numFmtId="0" fontId="3" fillId="0" borderId="14" xfId="0" applyFont="1" applyBorder="1"/>
    <xf numFmtId="0" fontId="3" fillId="0" borderId="31" xfId="0" applyFont="1" applyBorder="1"/>
    <xf numFmtId="0" fontId="3" fillId="0" borderId="0" xfId="3" applyFont="1" applyAlignment="1">
      <alignment horizontal="right" indent="1"/>
    </xf>
    <xf numFmtId="0" fontId="3" fillId="0" borderId="0" xfId="3" applyFont="1" applyAlignment="1">
      <alignment horizontal="left" indent="1"/>
    </xf>
    <xf numFmtId="0" fontId="3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/>
    </xf>
    <xf numFmtId="0" fontId="7" fillId="0" borderId="0" xfId="4" applyFont="1" applyAlignment="1">
      <alignment vertical="center"/>
    </xf>
    <xf numFmtId="0" fontId="7" fillId="0" borderId="0" xfId="4" applyFont="1"/>
    <xf numFmtId="0" fontId="20" fillId="0" borderId="0" xfId="4"/>
    <xf numFmtId="0" fontId="7" fillId="0" borderId="31" xfId="4" applyFont="1" applyBorder="1" applyAlignment="1">
      <alignment vertical="center"/>
    </xf>
    <xf numFmtId="0" fontId="4" fillId="0" borderId="0" xfId="4" applyFont="1" applyAlignment="1">
      <alignment horizontal="center" vertical="top"/>
    </xf>
    <xf numFmtId="0" fontId="7" fillId="0" borderId="4" xfId="4" applyFont="1" applyBorder="1" applyAlignment="1">
      <alignment vertical="center"/>
    </xf>
    <xf numFmtId="0" fontId="20" fillId="0" borderId="4" xfId="4" applyBorder="1"/>
    <xf numFmtId="0" fontId="21" fillId="0" borderId="0" xfId="4" applyFont="1" applyAlignment="1">
      <alignment horizontal="right" vertical="center" indent="1"/>
    </xf>
    <xf numFmtId="0" fontId="7" fillId="0" borderId="4" xfId="4" applyFont="1" applyBorder="1" applyAlignment="1">
      <alignment horizontal="left" vertical="center" indent="1"/>
    </xf>
    <xf numFmtId="0" fontId="21" fillId="0" borderId="0" xfId="4" applyFont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right" vertical="center" indent="1"/>
    </xf>
    <xf numFmtId="0" fontId="7" fillId="0" borderId="1" xfId="4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7" fillId="0" borderId="14" xfId="4" applyFont="1" applyBorder="1"/>
    <xf numFmtId="0" fontId="7" fillId="0" borderId="0" xfId="4" applyFont="1" applyAlignment="1">
      <alignment horizontal="center" vertical="top"/>
    </xf>
    <xf numFmtId="0" fontId="7" fillId="0" borderId="0" xfId="4" applyFont="1" applyAlignment="1">
      <alignment horizontal="center"/>
    </xf>
    <xf numFmtId="0" fontId="5" fillId="0" borderId="0" xfId="4" applyFont="1" applyAlignment="1">
      <alignment vertical="center"/>
    </xf>
    <xf numFmtId="0" fontId="5" fillId="0" borderId="4" xfId="4" applyFont="1" applyBorder="1"/>
    <xf numFmtId="0" fontId="5" fillId="0" borderId="4" xfId="4" applyFont="1" applyBorder="1" applyAlignment="1">
      <alignment vertical="center"/>
    </xf>
    <xf numFmtId="0" fontId="5" fillId="0" borderId="5" xfId="4" applyFont="1" applyBorder="1" applyAlignment="1">
      <alignment vertical="center"/>
    </xf>
    <xf numFmtId="0" fontId="19" fillId="0" borderId="0" xfId="4" applyFont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6" fillId="0" borderId="4" xfId="4" applyFont="1" applyBorder="1" applyAlignment="1">
      <alignment vertical="center"/>
    </xf>
    <xf numFmtId="0" fontId="5" fillId="0" borderId="11" xfId="4" applyFont="1" applyBorder="1" applyAlignment="1">
      <alignment vertical="center"/>
    </xf>
    <xf numFmtId="0" fontId="5" fillId="0" borderId="14" xfId="4" applyFont="1" applyBorder="1" applyAlignment="1">
      <alignment horizontal="right" vertic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4" xfId="4" applyFont="1" applyBorder="1" applyAlignment="1">
      <alignment horizontal="left" indent="1"/>
    </xf>
    <xf numFmtId="0" fontId="7" fillId="0" borderId="0" xfId="4" applyFont="1" applyAlignment="1">
      <alignment horizontal="left" vertical="top" indent="1"/>
    </xf>
    <xf numFmtId="0" fontId="5" fillId="0" borderId="1" xfId="4" applyFont="1" applyBorder="1" applyAlignment="1">
      <alignment horizontal="center"/>
    </xf>
    <xf numFmtId="0" fontId="5" fillId="0" borderId="0" xfId="4" applyFont="1" applyAlignment="1">
      <alignment horizontal="right" indent="1"/>
    </xf>
    <xf numFmtId="0" fontId="5" fillId="0" borderId="31" xfId="4" applyFont="1" applyBorder="1"/>
    <xf numFmtId="0" fontId="5" fillId="0" borderId="5" xfId="4" applyFont="1" applyBorder="1"/>
    <xf numFmtId="0" fontId="5" fillId="0" borderId="4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5" fillId="0" borderId="1" xfId="4" applyFont="1" applyBorder="1" applyAlignment="1">
      <alignment horizontal="center" wrapText="1"/>
    </xf>
    <xf numFmtId="0" fontId="7" fillId="0" borderId="0" xfId="4" applyFont="1" applyAlignment="1">
      <alignment horizontal="center" vertical="top" wrapText="1"/>
    </xf>
    <xf numFmtId="0" fontId="5" fillId="0" borderId="0" xfId="4" applyFont="1" applyAlignment="1">
      <alignment wrapText="1"/>
    </xf>
    <xf numFmtId="0" fontId="6" fillId="0" borderId="0" xfId="4" applyFont="1" applyAlignment="1">
      <alignment horizontal="center"/>
    </xf>
    <xf numFmtId="0" fontId="12" fillId="0" borderId="2" xfId="1" applyFont="1" applyBorder="1" applyAlignment="1">
      <alignment horizontal="right" vertical="center"/>
    </xf>
    <xf numFmtId="0" fontId="12" fillId="0" borderId="22" xfId="1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/>
    </xf>
    <xf numFmtId="0" fontId="12" fillId="0" borderId="27" xfId="1" applyFont="1" applyBorder="1" applyAlignment="1">
      <alignment horizontal="left" vertical="center"/>
    </xf>
    <xf numFmtId="0" fontId="23" fillId="0" borderId="0" xfId="0" applyFont="1"/>
    <xf numFmtId="0" fontId="24" fillId="0" borderId="0" xfId="0" applyFont="1" applyAlignment="1">
      <alignment horizontal="center"/>
    </xf>
    <xf numFmtId="0" fontId="23" fillId="0" borderId="4" xfId="0" applyFont="1" applyBorder="1"/>
    <xf numFmtId="0" fontId="23" fillId="0" borderId="0" xfId="0" applyFont="1" applyAlignment="1">
      <alignment horizontal="right" indent="1"/>
    </xf>
    <xf numFmtId="0" fontId="23" fillId="0" borderId="0" xfId="0" applyFont="1" applyAlignment="1">
      <alignment horizontal="left"/>
    </xf>
    <xf numFmtId="0" fontId="2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7" fillId="0" borderId="4" xfId="4" applyFont="1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3" fillId="0" borderId="36" xfId="5" applyFont="1"/>
    <xf numFmtId="0" fontId="26" fillId="0" borderId="36" xfId="5" applyFont="1" applyAlignment="1">
      <alignment vertical="top"/>
    </xf>
    <xf numFmtId="0" fontId="27" fillId="0" borderId="37" xfId="5" applyFont="1" applyBorder="1"/>
    <xf numFmtId="0" fontId="12" fillId="0" borderId="36" xfId="5" applyFont="1"/>
    <xf numFmtId="0" fontId="26" fillId="0" borderId="36" xfId="5" applyFont="1" applyAlignment="1">
      <alignment indent="1"/>
    </xf>
    <xf numFmtId="0" fontId="27" fillId="0" borderId="36" xfId="5" applyFont="1" applyAlignment="1">
      <alignment vertical="top"/>
    </xf>
    <xf numFmtId="0" fontId="27" fillId="0" borderId="36" xfId="5" applyFont="1" applyAlignment="1">
      <alignment indent="1"/>
    </xf>
    <xf numFmtId="0" fontId="27" fillId="0" borderId="36" xfId="5" applyFont="1"/>
    <xf numFmtId="0" fontId="27" fillId="0" borderId="37" xfId="5" applyFont="1" applyBorder="1" applyAlignment="1">
      <alignment horizontal="left" vertical="center"/>
    </xf>
    <xf numFmtId="0" fontId="27" fillId="0" borderId="36" xfId="5" applyFont="1" applyAlignment="1">
      <alignment horizontal="center" vertical="center" wrapText="1"/>
    </xf>
    <xf numFmtId="0" fontId="27" fillId="0" borderId="36" xfId="5" applyFont="1" applyAlignment="1">
      <alignment vertical="center"/>
    </xf>
    <xf numFmtId="0" fontId="13" fillId="0" borderId="36" xfId="5" applyFont="1"/>
    <xf numFmtId="0" fontId="27" fillId="0" borderId="36" xfId="5" applyFont="1" applyAlignment="1">
      <alignment vertical="top" wrapText="1"/>
    </xf>
    <xf numFmtId="0" fontId="28" fillId="0" borderId="36" xfId="5" applyFont="1" applyAlignment="1">
      <alignment horizontal="center" vertical="top"/>
    </xf>
    <xf numFmtId="0" fontId="27" fillId="0" borderId="36" xfId="5" applyFont="1" applyAlignment="1">
      <alignment horizontal="left" vertical="center" wrapText="1"/>
    </xf>
    <xf numFmtId="0" fontId="27" fillId="0" borderId="36" xfId="5" applyFont="1" applyAlignment="1">
      <alignment horizontal="left" vertical="center" wrapText="1" indent="4"/>
    </xf>
    <xf numFmtId="0" fontId="30" fillId="0" borderId="36" xfId="5" applyFont="1" applyAlignment="1">
      <alignment horizontal="center" vertical="top"/>
    </xf>
    <xf numFmtId="0" fontId="30" fillId="0" borderId="36" xfId="5" applyFont="1" applyAlignment="1">
      <alignment vertical="top" wrapText="1"/>
    </xf>
    <xf numFmtId="0" fontId="27" fillId="0" borderId="36" xfId="5" applyFont="1" applyAlignment="1">
      <alignment horizontal="left" vertical="center" indent="4"/>
    </xf>
    <xf numFmtId="0" fontId="27" fillId="0" borderId="36" xfId="5" applyFont="1" applyAlignment="1">
      <alignment vertical="center" wrapText="1"/>
    </xf>
    <xf numFmtId="0" fontId="30" fillId="0" borderId="36" xfId="5" applyFont="1" applyAlignment="1">
      <alignment vertical="top"/>
    </xf>
    <xf numFmtId="0" fontId="26" fillId="0" borderId="36" xfId="5" applyFont="1" applyAlignment="1">
      <alignment horizontal="center" vertical="center"/>
    </xf>
    <xf numFmtId="0" fontId="27" fillId="0" borderId="36" xfId="5" applyFont="1" applyAlignment="1">
      <alignment horizontal="left" vertical="center"/>
    </xf>
    <xf numFmtId="0" fontId="27" fillId="0" borderId="5" xfId="5" applyFont="1" applyBorder="1" applyAlignment="1">
      <alignment horizontal="left" vertical="center"/>
    </xf>
    <xf numFmtId="0" fontId="27" fillId="0" borderId="5" xfId="5" applyFont="1" applyBorder="1" applyAlignment="1">
      <alignment vertical="center"/>
    </xf>
    <xf numFmtId="0" fontId="27" fillId="0" borderId="37" xfId="5" applyFont="1" applyBorder="1" applyAlignment="1">
      <alignment vertical="top" indent="1"/>
    </xf>
    <xf numFmtId="14" fontId="27" fillId="0" borderId="37" xfId="5" applyNumberFormat="1" applyFont="1" applyBorder="1" applyAlignment="1">
      <alignment horizontal="left" vertical="top" indent="1"/>
    </xf>
    <xf numFmtId="0" fontId="28" fillId="0" borderId="44" xfId="5" applyFont="1" applyBorder="1"/>
    <xf numFmtId="0" fontId="28" fillId="0" borderId="2" xfId="5" applyFont="1" applyBorder="1" applyAlignment="1">
      <alignment vertical="top" wrapText="1"/>
    </xf>
    <xf numFmtId="0" fontId="28" fillId="0" borderId="28" xfId="5" applyFont="1" applyBorder="1" applyAlignment="1">
      <alignment vertical="top"/>
    </xf>
    <xf numFmtId="0" fontId="28" fillId="0" borderId="28" xfId="5" applyFont="1" applyBorder="1"/>
    <xf numFmtId="0" fontId="28" fillId="0" borderId="9" xfId="5" applyFont="1" applyBorder="1" applyAlignment="1">
      <alignment vertical="top"/>
    </xf>
    <xf numFmtId="0" fontId="28" fillId="0" borderId="42" xfId="5" applyFont="1" applyBorder="1"/>
    <xf numFmtId="0" fontId="28" fillId="0" borderId="37" xfId="5" applyFont="1" applyBorder="1"/>
    <xf numFmtId="0" fontId="28" fillId="0" borderId="45" xfId="5" applyFont="1" applyBorder="1"/>
    <xf numFmtId="0" fontId="28" fillId="0" borderId="41" xfId="5" applyFont="1" applyBorder="1" applyAlignment="1">
      <alignment vertical="top" wrapText="1"/>
    </xf>
    <xf numFmtId="0" fontId="28" fillId="0" borderId="36" xfId="5" applyFont="1" applyAlignment="1">
      <alignment vertical="top"/>
    </xf>
    <xf numFmtId="0" fontId="28" fillId="0" borderId="36" xfId="5" applyFont="1"/>
    <xf numFmtId="0" fontId="28" fillId="0" borderId="19" xfId="5" applyFont="1" applyBorder="1" applyAlignment="1">
      <alignment vertical="top"/>
    </xf>
    <xf numFmtId="0" fontId="33" fillId="0" borderId="41" xfId="5" applyFont="1" applyBorder="1" applyAlignment="1">
      <alignment vertical="top" wrapText="1"/>
    </xf>
    <xf numFmtId="0" fontId="33" fillId="0" borderId="36" xfId="5" applyFont="1" applyAlignment="1">
      <alignment vertical="top"/>
    </xf>
    <xf numFmtId="0" fontId="33" fillId="0" borderId="19" xfId="5" applyFont="1" applyBorder="1" applyAlignment="1">
      <alignment vertical="top"/>
    </xf>
    <xf numFmtId="0" fontId="28" fillId="0" borderId="43" xfId="5" applyFont="1" applyBorder="1"/>
    <xf numFmtId="0" fontId="28" fillId="0" borderId="38" xfId="5" applyFont="1" applyBorder="1"/>
    <xf numFmtId="0" fontId="28" fillId="0" borderId="10" xfId="5" applyFont="1" applyBorder="1"/>
    <xf numFmtId="0" fontId="28" fillId="0" borderId="37" xfId="5" applyFont="1" applyBorder="1" applyAlignment="1">
      <alignment vertical="top"/>
    </xf>
    <xf numFmtId="0" fontId="28" fillId="0" borderId="19" xfId="5" applyFont="1" applyBorder="1"/>
    <xf numFmtId="0" fontId="33" fillId="0" borderId="19" xfId="5" applyFont="1" applyBorder="1"/>
    <xf numFmtId="0" fontId="33" fillId="0" borderId="37" xfId="5" applyFont="1" applyBorder="1" applyAlignment="1">
      <alignment vertical="top"/>
    </xf>
    <xf numFmtId="0" fontId="33" fillId="0" borderId="45" xfId="5" applyFont="1" applyBorder="1"/>
    <xf numFmtId="0" fontId="28" fillId="0" borderId="40" xfId="5" applyFont="1" applyBorder="1"/>
    <xf numFmtId="0" fontId="28" fillId="0" borderId="27" xfId="5" applyFont="1" applyBorder="1"/>
    <xf numFmtId="0" fontId="28" fillId="0" borderId="9" xfId="5" applyFont="1" applyBorder="1"/>
    <xf numFmtId="0" fontId="34" fillId="0" borderId="42" xfId="5" applyFont="1" applyBorder="1" applyAlignment="1">
      <alignment wrapText="1"/>
    </xf>
    <xf numFmtId="0" fontId="28" fillId="0" borderId="27" xfId="5" applyFont="1" applyBorder="1" applyAlignment="1">
      <alignment vertical="top" wrapText="1"/>
    </xf>
    <xf numFmtId="0" fontId="28" fillId="0" borderId="44" xfId="5" applyFont="1" applyBorder="1" applyAlignment="1">
      <alignment wrapText="1"/>
    </xf>
    <xf numFmtId="9" fontId="34" fillId="0" borderId="42" xfId="5" applyNumberFormat="1" applyFont="1" applyBorder="1" applyAlignment="1">
      <alignment horizontal="left"/>
    </xf>
    <xf numFmtId="0" fontId="28" fillId="0" borderId="44" xfId="5" applyFont="1" applyBorder="1" applyAlignment="1">
      <alignment vertical="top" wrapText="1"/>
    </xf>
    <xf numFmtId="0" fontId="34" fillId="0" borderId="42" xfId="5" applyFont="1" applyBorder="1"/>
    <xf numFmtId="0" fontId="34" fillId="0" borderId="42" xfId="5" applyFont="1" applyBorder="1" applyAlignment="1">
      <alignment horizontal="left"/>
    </xf>
    <xf numFmtId="0" fontId="28" fillId="0" borderId="41" xfId="5" applyFont="1" applyBorder="1" applyAlignment="1">
      <alignment wrapText="1"/>
    </xf>
    <xf numFmtId="0" fontId="28" fillId="0" borderId="13" xfId="5" applyFont="1" applyBorder="1" applyAlignment="1">
      <alignment wrapText="1"/>
    </xf>
    <xf numFmtId="0" fontId="28" fillId="0" borderId="19" xfId="5" applyFont="1" applyBorder="1" applyAlignment="1">
      <alignment wrapText="1"/>
    </xf>
    <xf numFmtId="0" fontId="28" fillId="0" borderId="19" xfId="5" applyFont="1" applyBorder="1" applyAlignment="1">
      <alignment vertical="top" wrapText="1"/>
    </xf>
    <xf numFmtId="0" fontId="33" fillId="0" borderId="36" xfId="5" applyFont="1"/>
    <xf numFmtId="0" fontId="33" fillId="0" borderId="46" xfId="5" applyFont="1" applyBorder="1" applyAlignment="1">
      <alignment vertical="top"/>
    </xf>
    <xf numFmtId="0" fontId="3" fillId="0" borderId="36" xfId="5" applyFont="1" applyAlignment="1">
      <alignment vertical="top"/>
    </xf>
    <xf numFmtId="0" fontId="3" fillId="0" borderId="14" xfId="5" applyFont="1" applyBorder="1" applyAlignment="1">
      <alignment vertical="top"/>
    </xf>
    <xf numFmtId="0" fontId="10" fillId="0" borderId="36" xfId="5" applyFont="1" applyAlignment="1">
      <alignment horizontal="center" vertical="top"/>
    </xf>
    <xf numFmtId="0" fontId="29" fillId="0" borderId="36" xfId="6" applyFont="1" applyAlignment="1">
      <alignment horizontal="left" vertical="center"/>
    </xf>
    <xf numFmtId="0" fontId="29" fillId="0" borderId="36" xfId="6" applyFont="1" applyAlignment="1">
      <alignment horizontal="right" vertical="center"/>
    </xf>
    <xf numFmtId="0" fontId="3" fillId="0" borderId="36" xfId="6" applyFont="1" applyAlignment="1">
      <alignment horizontal="right" vertical="center"/>
    </xf>
    <xf numFmtId="0" fontId="3" fillId="0" borderId="36" xfId="6" applyFont="1" applyAlignment="1">
      <alignment horizontal="left" vertical="center"/>
    </xf>
    <xf numFmtId="0" fontId="27" fillId="0" borderId="1" xfId="5" applyFont="1" applyBorder="1" applyAlignment="1">
      <alignment horizontal="center" vertical="center" wrapText="1"/>
    </xf>
    <xf numFmtId="0" fontId="27" fillId="0" borderId="33" xfId="5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 wrapText="1"/>
    </xf>
    <xf numFmtId="0" fontId="27" fillId="0" borderId="43" xfId="5" applyFont="1" applyBorder="1" applyAlignment="1">
      <alignment horizontal="center" vertical="center" wrapText="1"/>
    </xf>
    <xf numFmtId="0" fontId="33" fillId="0" borderId="36" xfId="0" applyFont="1" applyBorder="1" applyAlignment="1">
      <alignment vertical="top"/>
    </xf>
    <xf numFmtId="0" fontId="28" fillId="0" borderId="34" xfId="0" applyFont="1" applyBorder="1"/>
    <xf numFmtId="0" fontId="33" fillId="0" borderId="37" xfId="0" applyFont="1" applyBorder="1" applyAlignment="1">
      <alignment vertical="top"/>
    </xf>
    <xf numFmtId="0" fontId="28" fillId="0" borderId="28" xfId="0" applyFont="1" applyBorder="1" applyAlignment="1">
      <alignment vertical="top"/>
    </xf>
    <xf numFmtId="0" fontId="28" fillId="0" borderId="28" xfId="0" applyFont="1" applyBorder="1"/>
    <xf numFmtId="0" fontId="28" fillId="0" borderId="35" xfId="0" applyFont="1" applyBorder="1" applyAlignment="1">
      <alignment vertical="top"/>
    </xf>
    <xf numFmtId="0" fontId="28" fillId="0" borderId="0" xfId="0" applyFont="1"/>
    <xf numFmtId="0" fontId="26" fillId="0" borderId="39" xfId="0" applyFont="1" applyBorder="1" applyAlignment="1">
      <alignment vertical="top"/>
    </xf>
    <xf numFmtId="0" fontId="27" fillId="0" borderId="39" xfId="0" applyFont="1" applyBorder="1" applyAlignment="1">
      <alignment horizontal="right" vertical="center"/>
    </xf>
    <xf numFmtId="0" fontId="27" fillId="0" borderId="42" xfId="0" applyFont="1" applyBorder="1" applyAlignment="1">
      <alignment horizontal="right" vertical="center"/>
    </xf>
    <xf numFmtId="0" fontId="27" fillId="0" borderId="39" xfId="0" applyFont="1" applyBorder="1" applyAlignment="1">
      <alignment horizontal="left" vertical="center"/>
    </xf>
    <xf numFmtId="0" fontId="27" fillId="0" borderId="40" xfId="0" applyFont="1" applyBorder="1" applyAlignment="1">
      <alignment horizontal="left" vertical="center"/>
    </xf>
    <xf numFmtId="0" fontId="27" fillId="0" borderId="40" xfId="0" applyFont="1" applyBorder="1" applyAlignment="1">
      <alignment horizontal="right" vertical="center"/>
    </xf>
    <xf numFmtId="0" fontId="26" fillId="0" borderId="40" xfId="0" applyFont="1" applyBorder="1" applyAlignment="1">
      <alignment vertical="top"/>
    </xf>
    <xf numFmtId="0" fontId="26" fillId="0" borderId="43" xfId="0" applyFont="1" applyBorder="1" applyAlignment="1">
      <alignment vertical="top"/>
    </xf>
    <xf numFmtId="0" fontId="27" fillId="0" borderId="29" xfId="0" applyFont="1" applyBorder="1" applyAlignment="1">
      <alignment vertical="top"/>
    </xf>
    <xf numFmtId="0" fontId="26" fillId="0" borderId="29" xfId="0" applyFont="1" applyBorder="1" applyAlignment="1">
      <alignment vertical="top"/>
    </xf>
    <xf numFmtId="0" fontId="27" fillId="0" borderId="36" xfId="6" applyFont="1" applyAlignment="1">
      <alignment horizontal="left" vertical="center"/>
    </xf>
    <xf numFmtId="0" fontId="27" fillId="0" borderId="36" xfId="6" applyFont="1" applyAlignment="1">
      <alignment horizontal="right" vertical="center"/>
    </xf>
    <xf numFmtId="0" fontId="27" fillId="0" borderId="22" xfId="6" applyFont="1" applyBorder="1" applyAlignment="1">
      <alignment horizontal="left" vertical="center"/>
    </xf>
    <xf numFmtId="0" fontId="27" fillId="0" borderId="23" xfId="6" applyFont="1" applyBorder="1" applyAlignment="1">
      <alignment horizontal="right" vertical="center"/>
    </xf>
    <xf numFmtId="0" fontId="27" fillId="0" borderId="24" xfId="6" applyFont="1" applyBorder="1" applyAlignment="1">
      <alignment horizontal="right" vertical="center"/>
    </xf>
    <xf numFmtId="0" fontId="27" fillId="0" borderId="2" xfId="6" applyFont="1" applyBorder="1" applyAlignment="1">
      <alignment horizontal="right" vertical="center"/>
    </xf>
    <xf numFmtId="0" fontId="27" fillId="0" borderId="25" xfId="6" applyFont="1" applyBorder="1" applyAlignment="1">
      <alignment horizontal="left" vertical="center"/>
    </xf>
    <xf numFmtId="0" fontId="27" fillId="0" borderId="5" xfId="6" applyFont="1" applyBorder="1" applyAlignment="1">
      <alignment horizontal="right" vertical="center"/>
    </xf>
    <xf numFmtId="0" fontId="27" fillId="0" borderId="26" xfId="6" applyFont="1" applyBorder="1" applyAlignment="1">
      <alignment horizontal="right" vertical="center"/>
    </xf>
    <xf numFmtId="49" fontId="27" fillId="0" borderId="2" xfId="6" applyNumberFormat="1" applyFont="1" applyBorder="1" applyAlignment="1">
      <alignment horizontal="right" vertical="center"/>
    </xf>
    <xf numFmtId="0" fontId="27" fillId="0" borderId="40" xfId="6" applyFont="1" applyBorder="1" applyAlignment="1">
      <alignment horizontal="left" vertical="center"/>
    </xf>
    <xf numFmtId="0" fontId="27" fillId="0" borderId="38" xfId="6" applyFont="1" applyBorder="1" applyAlignment="1">
      <alignment horizontal="right" vertical="center"/>
    </xf>
    <xf numFmtId="0" fontId="27" fillId="0" borderId="10" xfId="6" applyFont="1" applyBorder="1" applyAlignment="1">
      <alignment horizontal="right" vertical="center"/>
    </xf>
    <xf numFmtId="0" fontId="27" fillId="0" borderId="16" xfId="6" applyFont="1" applyBorder="1" applyAlignment="1">
      <alignment horizontal="right" vertical="center"/>
    </xf>
    <xf numFmtId="0" fontId="26" fillId="0" borderId="22" xfId="6" applyFont="1" applyBorder="1" applyAlignment="1">
      <alignment horizontal="left" vertical="center"/>
    </xf>
    <xf numFmtId="0" fontId="26" fillId="0" borderId="2" xfId="6" applyFont="1" applyBorder="1" applyAlignment="1">
      <alignment horizontal="right" vertical="center"/>
    </xf>
    <xf numFmtId="0" fontId="27" fillId="0" borderId="25" xfId="5" applyFont="1" applyBorder="1" applyAlignment="1">
      <alignment horizontal="right" vertical="center"/>
    </xf>
    <xf numFmtId="0" fontId="27" fillId="0" borderId="37" xfId="5" applyFont="1" applyBorder="1" applyAlignment="1">
      <alignment horizontal="left" vertical="top"/>
    </xf>
    <xf numFmtId="0" fontId="27" fillId="0" borderId="5" xfId="5" applyFont="1" applyBorder="1" applyAlignment="1">
      <alignment horizontal="right" vertical="center"/>
    </xf>
    <xf numFmtId="0" fontId="27" fillId="0" borderId="26" xfId="5" applyFont="1" applyBorder="1" applyAlignment="1">
      <alignment horizontal="right" vertical="center"/>
    </xf>
    <xf numFmtId="0" fontId="27" fillId="0" borderId="42" xfId="5" applyFont="1" applyBorder="1" applyAlignment="1">
      <alignment vertical="top"/>
    </xf>
    <xf numFmtId="0" fontId="27" fillId="0" borderId="39" xfId="5" applyFont="1" applyBorder="1" applyAlignment="1">
      <alignment vertical="top"/>
    </xf>
    <xf numFmtId="0" fontId="27" fillId="0" borderId="37" xfId="5" applyFont="1" applyBorder="1" applyAlignment="1">
      <alignment horizontal="right" vertical="center"/>
    </xf>
    <xf numFmtId="0" fontId="27" fillId="0" borderId="5" xfId="6" applyFont="1" applyBorder="1" applyAlignment="1">
      <alignment horizontal="left" vertical="center"/>
    </xf>
    <xf numFmtId="0" fontId="27" fillId="0" borderId="13" xfId="6" applyFont="1" applyBorder="1" applyAlignment="1">
      <alignment horizontal="right" vertical="center"/>
    </xf>
    <xf numFmtId="0" fontId="27" fillId="0" borderId="12" xfId="6" applyFont="1" applyBorder="1" applyAlignment="1">
      <alignment horizontal="right" vertical="center"/>
    </xf>
    <xf numFmtId="0" fontId="26" fillId="0" borderId="44" xfId="6" applyFont="1" applyBorder="1" applyAlignment="1">
      <alignment horizontal="left" vertical="center"/>
    </xf>
    <xf numFmtId="0" fontId="27" fillId="0" borderId="19" xfId="6" applyFont="1" applyBorder="1" applyAlignment="1">
      <alignment horizontal="right" vertical="center"/>
    </xf>
    <xf numFmtId="0" fontId="27" fillId="0" borderId="44" xfId="6" applyFont="1" applyBorder="1" applyAlignment="1">
      <alignment horizontal="left" vertical="center"/>
    </xf>
    <xf numFmtId="0" fontId="35" fillId="0" borderId="36" xfId="5" applyFont="1" applyAlignment="1">
      <alignment vertical="top"/>
    </xf>
    <xf numFmtId="0" fontId="26" fillId="0" borderId="41" xfId="6" applyFont="1" applyBorder="1" applyAlignment="1">
      <alignment horizontal="right" vertical="center"/>
    </xf>
    <xf numFmtId="0" fontId="27" fillId="0" borderId="44" xfId="5" applyFont="1" applyBorder="1" applyAlignment="1">
      <alignment horizontal="right" vertical="top"/>
    </xf>
    <xf numFmtId="0" fontId="27" fillId="0" borderId="36" xfId="5" applyFont="1" applyAlignment="1">
      <alignment horizontal="left" vertical="top"/>
    </xf>
    <xf numFmtId="0" fontId="27" fillId="0" borderId="13" xfId="5" applyFont="1" applyBorder="1" applyAlignment="1">
      <alignment vertical="top"/>
    </xf>
    <xf numFmtId="0" fontId="27" fillId="0" borderId="44" xfId="5" applyFont="1" applyBorder="1" applyAlignment="1">
      <alignment horizontal="left" vertical="center"/>
    </xf>
    <xf numFmtId="0" fontId="27" fillId="0" borderId="38" xfId="6" applyFont="1" applyBorder="1" applyAlignment="1">
      <alignment horizontal="left" vertical="center"/>
    </xf>
    <xf numFmtId="0" fontId="26" fillId="0" borderId="43" xfId="6" applyFont="1" applyBorder="1" applyAlignment="1">
      <alignment horizontal="right" vertical="center"/>
    </xf>
    <xf numFmtId="0" fontId="27" fillId="0" borderId="36" xfId="6" applyFont="1" applyAlignment="1">
      <alignment horizontal="center" vertical="center"/>
    </xf>
    <xf numFmtId="0" fontId="26" fillId="0" borderId="27" xfId="6" applyFont="1" applyBorder="1" applyAlignment="1">
      <alignment horizontal="left" vertical="center"/>
    </xf>
    <xf numFmtId="0" fontId="27" fillId="0" borderId="28" xfId="6" applyFont="1" applyBorder="1" applyAlignment="1">
      <alignment horizontal="left" vertical="center"/>
    </xf>
    <xf numFmtId="0" fontId="27" fillId="0" borderId="28" xfId="6" applyFont="1" applyBorder="1" applyAlignment="1">
      <alignment horizontal="right" vertical="center"/>
    </xf>
    <xf numFmtId="0" fontId="27" fillId="0" borderId="39" xfId="5" applyFont="1" applyBorder="1" applyAlignment="1">
      <alignment horizontal="left" vertical="center"/>
    </xf>
    <xf numFmtId="0" fontId="35" fillId="0" borderId="37" xfId="5" applyFont="1" applyBorder="1" applyAlignment="1">
      <alignment vertical="top"/>
    </xf>
    <xf numFmtId="0" fontId="26" fillId="0" borderId="41" xfId="5" applyFont="1" applyBorder="1" applyAlignment="1">
      <alignment horizontal="right" vertical="center"/>
    </xf>
    <xf numFmtId="0" fontId="27" fillId="0" borderId="36" xfId="5" applyFont="1" applyAlignment="1">
      <alignment horizontal="right" vertical="center"/>
    </xf>
    <xf numFmtId="0" fontId="27" fillId="0" borderId="41" xfId="5" applyFont="1" applyBorder="1" applyAlignment="1">
      <alignment horizontal="right" vertical="center"/>
    </xf>
    <xf numFmtId="0" fontId="27" fillId="0" borderId="39" xfId="5" applyFont="1" applyBorder="1" applyAlignment="1">
      <alignment horizontal="left" vertical="center" wrapText="1"/>
    </xf>
    <xf numFmtId="0" fontId="27" fillId="0" borderId="37" xfId="5" applyFont="1" applyBorder="1" applyAlignment="1">
      <alignment horizontal="left" vertical="center" wrapText="1"/>
    </xf>
    <xf numFmtId="0" fontId="27" fillId="0" borderId="44" xfId="5" applyFont="1" applyBorder="1" applyAlignment="1">
      <alignment horizontal="left" vertical="center" wrapText="1"/>
    </xf>
    <xf numFmtId="0" fontId="27" fillId="0" borderId="36" xfId="6" applyFont="1" applyAlignment="1">
      <alignment horizontal="left" vertical="center" wrapText="1"/>
    </xf>
    <xf numFmtId="0" fontId="27" fillId="0" borderId="40" xfId="6" applyFont="1" applyBorder="1" applyAlignment="1">
      <alignment horizontal="right" vertical="center"/>
    </xf>
    <xf numFmtId="0" fontId="27" fillId="0" borderId="43" xfId="6" applyFont="1" applyBorder="1" applyAlignment="1">
      <alignment horizontal="right" vertical="center"/>
    </xf>
    <xf numFmtId="0" fontId="28" fillId="0" borderId="1" xfId="6" applyFont="1" applyBorder="1" applyAlignment="1">
      <alignment horizontal="center" vertical="center" wrapText="1"/>
    </xf>
    <xf numFmtId="0" fontId="27" fillId="0" borderId="1" xfId="6" applyFont="1" applyBorder="1" applyAlignment="1">
      <alignment horizontal="center" vertical="center"/>
    </xf>
    <xf numFmtId="0" fontId="26" fillId="0" borderId="40" xfId="5" applyFont="1" applyBorder="1" applyAlignment="1">
      <alignment vertical="top"/>
    </xf>
    <xf numFmtId="0" fontId="27" fillId="0" borderId="40" xfId="5" applyFont="1" applyBorder="1" applyAlignment="1">
      <alignment horizontal="left" vertical="center"/>
    </xf>
    <xf numFmtId="0" fontId="27" fillId="0" borderId="40" xfId="5" applyFont="1" applyBorder="1" applyAlignment="1">
      <alignment horizontal="right" vertical="center"/>
    </xf>
    <xf numFmtId="0" fontId="26" fillId="0" borderId="43" xfId="5" applyFont="1" applyBorder="1" applyAlignment="1">
      <alignment vertical="top"/>
    </xf>
    <xf numFmtId="0" fontId="26" fillId="0" borderId="36" xfId="6" applyFont="1" applyAlignment="1">
      <alignment horizontal="right" vertical="center"/>
    </xf>
    <xf numFmtId="0" fontId="31" fillId="0" borderId="36" xfId="5" applyFont="1" applyAlignment="1">
      <alignment horizontal="center" vertical="top"/>
    </xf>
    <xf numFmtId="0" fontId="27" fillId="0" borderId="14" xfId="5" applyFont="1" applyBorder="1" applyAlignment="1">
      <alignment vertical="top"/>
    </xf>
    <xf numFmtId="0" fontId="37" fillId="0" borderId="37" xfId="0" applyFont="1" applyBorder="1" applyAlignment="1">
      <alignment indent="1"/>
    </xf>
    <xf numFmtId="0" fontId="27" fillId="0" borderId="37" xfId="0" applyFont="1" applyBorder="1" applyAlignment="1">
      <alignment indent="1"/>
    </xf>
    <xf numFmtId="0" fontId="36" fillId="0" borderId="37" xfId="0" applyFont="1" applyBorder="1" applyAlignment="1">
      <alignment indent="1"/>
    </xf>
    <xf numFmtId="0" fontId="28" fillId="0" borderId="36" xfId="5" applyFont="1" applyAlignment="1">
      <alignment horizontal="center" vertical="top"/>
    </xf>
    <xf numFmtId="0" fontId="27" fillId="0" borderId="47" xfId="5" applyFont="1" applyBorder="1" applyAlignment="1">
      <alignment horizontal="left" wrapText="1" indent="1"/>
    </xf>
    <xf numFmtId="0" fontId="3" fillId="0" borderId="37" xfId="5" applyFont="1" applyBorder="1" applyAlignment="1">
      <alignment horizontal="center"/>
    </xf>
    <xf numFmtId="0" fontId="10" fillId="0" borderId="36" xfId="5" applyFont="1" applyAlignment="1">
      <alignment horizontal="center" vertical="top"/>
    </xf>
    <xf numFmtId="0" fontId="27" fillId="0" borderId="37" xfId="5" applyFont="1" applyBorder="1" applyAlignment="1">
      <alignment horizontal="center"/>
    </xf>
    <xf numFmtId="0" fontId="26" fillId="0" borderId="36" xfId="5" applyFont="1" applyAlignment="1">
      <alignment horizontal="center" vertical="center" wrapText="1"/>
    </xf>
    <xf numFmtId="0" fontId="26" fillId="0" borderId="36" xfId="5" applyFont="1" applyAlignment="1">
      <alignment horizontal="center" vertical="center"/>
    </xf>
    <xf numFmtId="0" fontId="27" fillId="0" borderId="36" xfId="5" applyFont="1" applyAlignment="1">
      <alignment horizontal="left" vertical="top" wrapText="1"/>
    </xf>
    <xf numFmtId="0" fontId="27" fillId="0" borderId="1" xfId="5" applyFont="1" applyBorder="1" applyAlignment="1">
      <alignment horizontal="center" vertical="center" wrapText="1"/>
    </xf>
    <xf numFmtId="0" fontId="27" fillId="0" borderId="6" xfId="5" applyFont="1" applyBorder="1" applyAlignment="1">
      <alignment horizontal="center" vertical="center" wrapText="1"/>
    </xf>
    <xf numFmtId="0" fontId="27" fillId="0" borderId="33" xfId="5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 wrapText="1"/>
    </xf>
    <xf numFmtId="0" fontId="27" fillId="0" borderId="43" xfId="5" applyFont="1" applyBorder="1" applyAlignment="1">
      <alignment horizontal="center" vertical="center" wrapText="1"/>
    </xf>
    <xf numFmtId="0" fontId="33" fillId="0" borderId="28" xfId="5" applyFont="1" applyBorder="1" applyAlignment="1">
      <alignment horizontal="center" vertical="top" wrapText="1"/>
    </xf>
    <xf numFmtId="0" fontId="33" fillId="0" borderId="9" xfId="5" applyFont="1" applyBorder="1" applyAlignment="1">
      <alignment horizontal="center" vertical="top" wrapText="1"/>
    </xf>
    <xf numFmtId="0" fontId="33" fillId="0" borderId="36" xfId="5" applyFont="1" applyAlignment="1">
      <alignment horizontal="center" vertical="top" wrapText="1"/>
    </xf>
    <xf numFmtId="0" fontId="33" fillId="0" borderId="19" xfId="5" applyFont="1" applyBorder="1" applyAlignment="1">
      <alignment horizontal="center" vertical="top" wrapText="1"/>
    </xf>
    <xf numFmtId="0" fontId="32" fillId="0" borderId="36" xfId="5" applyFont="1" applyAlignment="1">
      <alignment horizontal="center" vertical="center"/>
    </xf>
    <xf numFmtId="0" fontId="27" fillId="0" borderId="37" xfId="5" applyFont="1" applyBorder="1" applyAlignment="1">
      <alignment indent="1"/>
    </xf>
    <xf numFmtId="0" fontId="27" fillId="0" borderId="37" xfId="5" applyFont="1" applyBorder="1" applyAlignment="1">
      <alignment horizontal="right" indent="2"/>
    </xf>
    <xf numFmtId="0" fontId="30" fillId="0" borderId="36" xfId="5" applyFont="1" applyAlignment="1">
      <alignment horizontal="center" vertical="top"/>
    </xf>
    <xf numFmtId="0" fontId="27" fillId="0" borderId="36" xfId="5" applyFont="1" applyAlignment="1">
      <alignment horizontal="left" vertical="center" wrapText="1" indent="4"/>
    </xf>
    <xf numFmtId="0" fontId="27" fillId="0" borderId="5" xfId="5" applyFont="1" applyBorder="1" applyAlignment="1">
      <alignment horizontal="right" indent="2"/>
    </xf>
    <xf numFmtId="0" fontId="31" fillId="0" borderId="11" xfId="5" applyFont="1" applyBorder="1" applyAlignment="1">
      <alignment horizontal="center" vertical="top"/>
    </xf>
    <xf numFmtId="0" fontId="31" fillId="0" borderId="37" xfId="5" applyFont="1" applyBorder="1" applyAlignment="1">
      <alignment horizontal="center" vertical="top"/>
    </xf>
    <xf numFmtId="0" fontId="27" fillId="0" borderId="37" xfId="5" applyFont="1" applyBorder="1" applyAlignment="1">
      <alignment horizontal="center" vertical="center" wrapText="1"/>
    </xf>
    <xf numFmtId="0" fontId="30" fillId="0" borderId="11" xfId="5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4" xfId="0" applyFont="1" applyBorder="1" applyAlignment="1">
      <alignment horizontal="right" indent="2"/>
    </xf>
    <xf numFmtId="0" fontId="5" fillId="0" borderId="0" xfId="0" applyFont="1" applyAlignment="1">
      <alignment horizontal="left" vertical="center" wrapText="1" indent="4"/>
    </xf>
    <xf numFmtId="0" fontId="5" fillId="0" borderId="5" xfId="0" applyFont="1" applyBorder="1" applyAlignment="1">
      <alignment horizontal="right" indent="2"/>
    </xf>
    <xf numFmtId="0" fontId="19" fillId="0" borderId="11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12" fillId="0" borderId="13" xfId="1" applyFont="1" applyBorder="1" applyAlignment="1">
      <alignment horizontal="right" vertical="center"/>
    </xf>
    <xf numFmtId="0" fontId="12" fillId="0" borderId="17" xfId="1" applyFont="1" applyBorder="1" applyAlignment="1">
      <alignment horizontal="right" vertical="center"/>
    </xf>
    <xf numFmtId="0" fontId="12" fillId="0" borderId="3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12" fillId="0" borderId="2" xfId="1" applyFont="1" applyBorder="1" applyAlignment="1">
      <alignment horizontal="right" vertical="center"/>
    </xf>
    <xf numFmtId="0" fontId="12" fillId="0" borderId="27" xfId="1" applyFont="1" applyBorder="1" applyAlignment="1">
      <alignment horizontal="left" vertical="center" wrapText="1"/>
    </xf>
    <xf numFmtId="0" fontId="12" fillId="0" borderId="28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7" fillId="0" borderId="37" xfId="5" applyFont="1" applyBorder="1" applyAlignment="1">
      <alignment horizontal="right" wrapText="1" indent="1"/>
    </xf>
    <xf numFmtId="0" fontId="26" fillId="0" borderId="37" xfId="5" applyFont="1" applyBorder="1" applyAlignment="1">
      <alignment indent="1"/>
    </xf>
    <xf numFmtId="0" fontId="12" fillId="0" borderId="36" xfId="5" applyFont="1" applyAlignment="1">
      <alignment horizontal="center"/>
    </xf>
    <xf numFmtId="0" fontId="3" fillId="0" borderId="36" xfId="5" applyFont="1" applyAlignment="1">
      <alignment horizontal="center"/>
    </xf>
    <xf numFmtId="0" fontId="26" fillId="0" borderId="36" xfId="5" applyFont="1" applyAlignment="1">
      <alignment vertical="top" wrapText="1"/>
    </xf>
    <xf numFmtId="0" fontId="3" fillId="0" borderId="36" xfId="5" applyFont="1" applyAlignment="1">
      <alignment horizontal="left"/>
    </xf>
    <xf numFmtId="0" fontId="3" fillId="0" borderId="36" xfId="5" applyFont="1" applyAlignment="1">
      <alignment horizontal="left" vertical="center" wrapText="1"/>
    </xf>
    <xf numFmtId="0" fontId="3" fillId="0" borderId="36" xfId="5" applyFont="1" applyAlignment="1">
      <alignment horizontal="left" vertical="center"/>
    </xf>
    <xf numFmtId="0" fontId="26" fillId="0" borderId="36" xfId="5" applyFont="1" applyAlignment="1">
      <alignment vertical="center"/>
    </xf>
    <xf numFmtId="0" fontId="27" fillId="0" borderId="36" xfId="6" applyFont="1" applyAlignment="1">
      <alignment horizontal="right" vertical="center"/>
    </xf>
    <xf numFmtId="0" fontId="27" fillId="0" borderId="37" xfId="6" applyFont="1" applyBorder="1" applyAlignment="1">
      <alignment horizontal="center" vertical="center"/>
    </xf>
    <xf numFmtId="0" fontId="26" fillId="0" borderId="36" xfId="6" applyFont="1" applyAlignment="1">
      <alignment horizontal="right" vertical="center"/>
    </xf>
    <xf numFmtId="0" fontId="26" fillId="0" borderId="36" xfId="6" applyFont="1" applyAlignment="1">
      <alignment horizontal="left" vertical="center" wrapText="1"/>
    </xf>
    <xf numFmtId="0" fontId="27" fillId="0" borderId="41" xfId="5" applyFont="1" applyBorder="1" applyAlignment="1">
      <alignment horizontal="right" vertical="center"/>
    </xf>
    <xf numFmtId="0" fontId="27" fillId="0" borderId="42" xfId="5" applyFont="1" applyBorder="1" applyAlignment="1">
      <alignment horizontal="right" vertical="center"/>
    </xf>
    <xf numFmtId="0" fontId="26" fillId="0" borderId="2" xfId="6" applyFont="1" applyBorder="1" applyAlignment="1">
      <alignment horizontal="right" vertical="center"/>
    </xf>
    <xf numFmtId="0" fontId="26" fillId="0" borderId="42" xfId="5" applyFont="1" applyBorder="1" applyAlignment="1">
      <alignment horizontal="right" vertical="center"/>
    </xf>
    <xf numFmtId="0" fontId="26" fillId="0" borderId="27" xfId="6" applyFont="1" applyBorder="1" applyAlignment="1">
      <alignment horizontal="left" vertical="center" wrapText="1"/>
    </xf>
    <xf numFmtId="0" fontId="26" fillId="0" borderId="28" xfId="6" applyFont="1" applyBorder="1" applyAlignment="1">
      <alignment horizontal="left" vertical="center" wrapText="1"/>
    </xf>
    <xf numFmtId="0" fontId="26" fillId="0" borderId="9" xfId="6" applyFont="1" applyBorder="1" applyAlignment="1">
      <alignment horizontal="left" vertical="center" wrapText="1"/>
    </xf>
    <xf numFmtId="0" fontId="26" fillId="0" borderId="13" xfId="6" applyFont="1" applyBorder="1" applyAlignment="1">
      <alignment horizontal="right" vertical="center"/>
    </xf>
    <xf numFmtId="0" fontId="26" fillId="0" borderId="41" xfId="6" applyFont="1" applyBorder="1" applyAlignment="1">
      <alignment horizontal="right" vertical="center"/>
    </xf>
    <xf numFmtId="0" fontId="32" fillId="0" borderId="36" xfId="6" applyFont="1" applyAlignment="1">
      <alignment horizontal="center" vertical="center"/>
    </xf>
    <xf numFmtId="0" fontId="10" fillId="0" borderId="11" xfId="3" applyFont="1" applyBorder="1" applyAlignment="1">
      <alignment horizontal="center" vertical="top"/>
    </xf>
    <xf numFmtId="0" fontId="3" fillId="0" borderId="4" xfId="3" applyFont="1" applyBorder="1" applyAlignment="1">
      <alignment horizontal="center"/>
    </xf>
    <xf numFmtId="0" fontId="3" fillId="0" borderId="14" xfId="3" applyFont="1" applyBorder="1" applyAlignment="1">
      <alignment horizontal="center"/>
    </xf>
    <xf numFmtId="0" fontId="3" fillId="0" borderId="15" xfId="3" applyFont="1" applyBorder="1" applyAlignment="1">
      <alignment horizontal="center"/>
    </xf>
    <xf numFmtId="0" fontId="10" fillId="0" borderId="1" xfId="3" applyFont="1" applyBorder="1" applyAlignment="1">
      <alignment horizontal="center" vertical="center" wrapText="1"/>
    </xf>
    <xf numFmtId="0" fontId="3" fillId="0" borderId="30" xfId="3" applyFont="1" applyBorder="1" applyAlignment="1">
      <alignment horizontal="center"/>
    </xf>
    <xf numFmtId="0" fontId="3" fillId="0" borderId="0" xfId="3" applyFont="1" applyAlignment="1">
      <alignment horizontal="center"/>
    </xf>
    <xf numFmtId="0" fontId="10" fillId="0" borderId="7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top"/>
    </xf>
    <xf numFmtId="0" fontId="7" fillId="0" borderId="15" xfId="4" applyFont="1" applyBorder="1" applyAlignment="1">
      <alignment horizontal="center"/>
    </xf>
    <xf numFmtId="0" fontId="7" fillId="0" borderId="14" xfId="4" applyFont="1" applyBorder="1" applyAlignment="1">
      <alignment horizontal="center"/>
    </xf>
    <xf numFmtId="0" fontId="7" fillId="0" borderId="4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4" xfId="4" applyFont="1" applyBorder="1" applyAlignment="1">
      <alignment horizontal="center" vertical="center"/>
    </xf>
    <xf numFmtId="0" fontId="4" fillId="0" borderId="0" xfId="4" applyFont="1" applyAlignment="1">
      <alignment horizontal="center" vertical="top"/>
    </xf>
    <xf numFmtId="0" fontId="7" fillId="0" borderId="2" xfId="4" applyFont="1" applyBorder="1" applyAlignment="1">
      <alignment horizontal="center" vertical="center" wrapText="1"/>
    </xf>
    <xf numFmtId="0" fontId="7" fillId="0" borderId="17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19" fillId="0" borderId="11" xfId="4" applyFont="1" applyBorder="1" applyAlignment="1">
      <alignment horizontal="center" vertical="top"/>
    </xf>
    <xf numFmtId="0" fontId="5" fillId="0" borderId="15" xfId="4" applyFont="1" applyBorder="1" applyAlignment="1">
      <alignment horizontal="center" vertical="center"/>
    </xf>
    <xf numFmtId="0" fontId="5" fillId="0" borderId="14" xfId="4" applyFont="1" applyBorder="1" applyAlignment="1">
      <alignment horizontal="center" vertical="center"/>
    </xf>
    <xf numFmtId="0" fontId="5" fillId="0" borderId="15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5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top"/>
    </xf>
    <xf numFmtId="0" fontId="22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7" fillId="0" borderId="32" xfId="4" applyFont="1" applyBorder="1" applyAlignment="1">
      <alignment horizontal="center" vertical="top"/>
    </xf>
    <xf numFmtId="0" fontId="7" fillId="0" borderId="7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0" fontId="5" fillId="0" borderId="15" xfId="4" applyFont="1" applyBorder="1" applyAlignment="1">
      <alignment horizontal="center" wrapText="1"/>
    </xf>
    <xf numFmtId="0" fontId="5" fillId="0" borderId="14" xfId="4" applyFont="1" applyBorder="1" applyAlignment="1">
      <alignment horizontal="center" wrapText="1"/>
    </xf>
    <xf numFmtId="0" fontId="7" fillId="0" borderId="11" xfId="4" applyFont="1" applyBorder="1" applyAlignment="1">
      <alignment horizontal="center" vertical="top" wrapText="1"/>
    </xf>
    <xf numFmtId="0" fontId="7" fillId="0" borderId="0" xfId="4" applyFont="1" applyAlignment="1">
      <alignment horizontal="center" vertic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3" fillId="0" borderId="4" xfId="0" applyFont="1" applyBorder="1" applyAlignment="1">
      <alignment horizontal="center"/>
    </xf>
    <xf numFmtId="0" fontId="15" fillId="0" borderId="11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1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5" fillId="0" borderId="0" xfId="4" applyFont="1" applyAlignment="1">
      <alignment horizontal="center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/>
    </xf>
    <xf numFmtId="0" fontId="5" fillId="0" borderId="8" xfId="4" applyFont="1" applyBorder="1" applyAlignment="1">
      <alignment horizontal="center"/>
    </xf>
  </cellXfs>
  <cellStyles count="7">
    <cellStyle name="Normal 2" xfId="1" xr:uid="{00000000-0005-0000-0000-000001000000}"/>
    <cellStyle name="Normal 2 2" xfId="6" xr:uid="{373E5C9B-EAD5-46FF-A067-D289100B45C1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" xfId="5" xr:uid="{9926F00F-47F9-462E-BF71-BE94689388CC}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3">
      <c r="D4" s="1" t="s">
        <v>8</v>
      </c>
    </row>
    <row r="5" spans="1:9" ht="18.75" x14ac:dyDescent="0.3">
      <c r="D5" s="1" t="s">
        <v>182</v>
      </c>
    </row>
    <row r="6" spans="1:9" ht="15" customHeight="1" x14ac:dyDescent="0.3">
      <c r="D6" s="1"/>
    </row>
    <row r="7" spans="1:9" ht="15" customHeight="1" x14ac:dyDescent="0.3">
      <c r="A7" s="26" t="s">
        <v>68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25">
      <c r="D8" s="90" t="s">
        <v>69</v>
      </c>
      <c r="E8" s="89"/>
      <c r="F8" s="89"/>
      <c r="G8" s="89"/>
      <c r="H8" s="89"/>
      <c r="I8" s="89"/>
    </row>
    <row r="9" spans="1:9" ht="9.9499999999999993" customHeight="1" x14ac:dyDescent="0.25">
      <c r="D9" s="34"/>
      <c r="E9" s="92"/>
      <c r="F9" s="92"/>
      <c r="G9" s="92"/>
      <c r="H9" s="92"/>
      <c r="I9" s="92"/>
    </row>
    <row r="10" spans="1:9" ht="15" customHeight="1" x14ac:dyDescent="0.3">
      <c r="B10" s="91" t="s">
        <v>70</v>
      </c>
      <c r="C10" s="96"/>
      <c r="D10" s="2"/>
      <c r="F10" s="3" t="s">
        <v>9</v>
      </c>
      <c r="G10" s="97"/>
      <c r="H10" s="98" t="s">
        <v>89</v>
      </c>
    </row>
    <row r="11" spans="1:9" ht="15" customHeight="1" x14ac:dyDescent="0.25">
      <c r="C11" s="357" t="s">
        <v>71</v>
      </c>
      <c r="D11" s="357"/>
    </row>
    <row r="12" spans="1:9" ht="9.9499999999999993" customHeight="1" x14ac:dyDescent="0.25">
      <c r="C12" s="93"/>
      <c r="D12" s="93"/>
    </row>
    <row r="13" spans="1:9" ht="20.100000000000001" customHeight="1" x14ac:dyDescent="0.25">
      <c r="A13" s="353" t="s">
        <v>72</v>
      </c>
      <c r="B13" s="354" t="s">
        <v>73</v>
      </c>
      <c r="C13" s="354" t="s">
        <v>74</v>
      </c>
      <c r="D13" s="354"/>
      <c r="E13" s="354"/>
      <c r="F13" s="354"/>
      <c r="G13" s="354"/>
      <c r="H13" s="354"/>
      <c r="I13" s="353" t="s">
        <v>185</v>
      </c>
    </row>
    <row r="14" spans="1:9" ht="45" customHeight="1" x14ac:dyDescent="0.25">
      <c r="A14" s="353"/>
      <c r="B14" s="354"/>
      <c r="C14" s="353" t="s">
        <v>0</v>
      </c>
      <c r="D14" s="94" t="s">
        <v>1</v>
      </c>
      <c r="E14" s="94" t="s">
        <v>24</v>
      </c>
      <c r="F14" s="94" t="s">
        <v>3</v>
      </c>
      <c r="G14" s="94" t="s">
        <v>184</v>
      </c>
      <c r="H14" s="355" t="s">
        <v>5</v>
      </c>
      <c r="I14" s="353"/>
    </row>
    <row r="15" spans="1:9" ht="35.1" customHeight="1" x14ac:dyDescent="0.25">
      <c r="A15" s="353"/>
      <c r="B15" s="354"/>
      <c r="C15" s="353"/>
      <c r="D15" s="94" t="s">
        <v>183</v>
      </c>
      <c r="E15" s="95" t="s">
        <v>2</v>
      </c>
      <c r="F15" s="94" t="s">
        <v>4</v>
      </c>
      <c r="G15" s="95" t="s">
        <v>2</v>
      </c>
      <c r="H15" s="356"/>
      <c r="I15" s="94" t="s">
        <v>93</v>
      </c>
    </row>
    <row r="16" spans="1:9" x14ac:dyDescent="0.25">
      <c r="A16" s="94">
        <v>1</v>
      </c>
      <c r="B16" s="95">
        <v>2</v>
      </c>
      <c r="C16" s="94">
        <v>3</v>
      </c>
      <c r="D16" s="95">
        <v>4</v>
      </c>
      <c r="E16" s="94">
        <v>5</v>
      </c>
      <c r="F16" s="95">
        <v>6</v>
      </c>
      <c r="G16" s="94">
        <v>7</v>
      </c>
      <c r="H16" s="95">
        <v>8</v>
      </c>
      <c r="I16" s="94">
        <v>9</v>
      </c>
    </row>
    <row r="19" spans="1:7" x14ac:dyDescent="0.25">
      <c r="A19" s="3" t="s">
        <v>10</v>
      </c>
      <c r="E19" s="99"/>
      <c r="F19" s="359"/>
      <c r="G19" s="359"/>
    </row>
    <row r="20" spans="1:7" ht="15" customHeight="1" x14ac:dyDescent="0.25">
      <c r="E20" s="34" t="s">
        <v>39</v>
      </c>
      <c r="F20" s="358" t="s">
        <v>40</v>
      </c>
      <c r="G20" s="358"/>
    </row>
    <row r="21" spans="1:7" ht="15" customHeight="1" x14ac:dyDescent="0.25">
      <c r="E21" s="34"/>
    </row>
    <row r="22" spans="1:7" x14ac:dyDescent="0.25">
      <c r="A22" s="3" t="s">
        <v>186</v>
      </c>
      <c r="B22" s="26"/>
      <c r="C22" s="3" t="s">
        <v>187</v>
      </c>
      <c r="E22" s="99"/>
      <c r="F22" s="359"/>
      <c r="G22" s="359"/>
    </row>
    <row r="23" spans="1:7" ht="15" customHeight="1" x14ac:dyDescent="0.25">
      <c r="B23" s="34" t="s">
        <v>188</v>
      </c>
      <c r="E23" s="34" t="s">
        <v>39</v>
      </c>
      <c r="F23" s="358" t="s">
        <v>40</v>
      </c>
      <c r="G23" s="358"/>
    </row>
    <row r="24" spans="1:7" ht="15" customHeight="1" x14ac:dyDescent="0.25">
      <c r="E24" s="34"/>
      <c r="F24" s="34"/>
      <c r="G24" s="34"/>
    </row>
    <row r="25" spans="1:7" x14ac:dyDescent="0.25">
      <c r="A25" s="3" t="s">
        <v>12</v>
      </c>
      <c r="C25" s="359"/>
      <c r="D25" s="359"/>
      <c r="E25" s="100"/>
      <c r="F25" s="360"/>
      <c r="G25" s="359"/>
    </row>
    <row r="26" spans="1:7" ht="15" customHeight="1" x14ac:dyDescent="0.25">
      <c r="C26" s="357" t="s">
        <v>88</v>
      </c>
      <c r="D26" s="357"/>
      <c r="E26" s="34" t="s">
        <v>39</v>
      </c>
      <c r="F26" s="358" t="s">
        <v>40</v>
      </c>
      <c r="G26" s="358"/>
    </row>
    <row r="27" spans="1:7" ht="15" customHeight="1" x14ac:dyDescent="0.25">
      <c r="C27" s="34"/>
      <c r="D27" s="34"/>
      <c r="E27" s="34"/>
      <c r="F27" s="34"/>
      <c r="G27" s="34"/>
    </row>
    <row r="28" spans="1:7" x14ac:dyDescent="0.25">
      <c r="A28" s="3" t="s">
        <v>13</v>
      </c>
      <c r="C28" s="359"/>
      <c r="D28" s="359"/>
      <c r="E28" s="100"/>
      <c r="F28" s="360"/>
      <c r="G28" s="359"/>
    </row>
    <row r="29" spans="1:7" x14ac:dyDescent="0.25">
      <c r="C29" s="357" t="s">
        <v>88</v>
      </c>
      <c r="D29" s="357"/>
      <c r="E29" s="34" t="s">
        <v>39</v>
      </c>
      <c r="F29" s="358" t="s">
        <v>40</v>
      </c>
      <c r="G29" s="358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373"/>
      <c r="G5" s="373"/>
      <c r="H5" s="6" t="s">
        <v>89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372"/>
      <c r="D6" s="372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86" t="s">
        <v>18</v>
      </c>
      <c r="F7" s="373"/>
      <c r="G7" s="373"/>
      <c r="H7" s="11" t="s">
        <v>89</v>
      </c>
      <c r="I7" s="6"/>
      <c r="J7" s="6"/>
      <c r="K7" s="6"/>
      <c r="L7" s="6"/>
    </row>
    <row r="8" spans="1:12" ht="30" customHeight="1" x14ac:dyDescent="0.25">
      <c r="A8" s="12"/>
      <c r="B8" s="374" t="s">
        <v>67</v>
      </c>
      <c r="C8" s="374"/>
      <c r="D8" s="374"/>
      <c r="E8" s="374"/>
      <c r="F8" s="373"/>
      <c r="G8" s="373"/>
      <c r="H8" s="11" t="s">
        <v>89</v>
      </c>
      <c r="I8" s="6"/>
      <c r="J8" s="6"/>
      <c r="K8" s="6"/>
      <c r="L8" s="6"/>
    </row>
    <row r="9" spans="1:12" x14ac:dyDescent="0.25">
      <c r="A9" s="12"/>
      <c r="B9" s="374" t="s">
        <v>90</v>
      </c>
      <c r="C9" s="374"/>
      <c r="D9" s="374"/>
      <c r="E9" s="374"/>
      <c r="F9" s="375"/>
      <c r="G9" s="375"/>
      <c r="H9" s="11" t="s">
        <v>89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376" t="s">
        <v>86</v>
      </c>
      <c r="G10" s="376"/>
      <c r="H10" s="6"/>
      <c r="I10" s="6"/>
      <c r="J10" s="6"/>
      <c r="K10" s="6"/>
      <c r="L10" s="6"/>
    </row>
    <row r="11" spans="1:12" x14ac:dyDescent="0.25">
      <c r="A11" s="12"/>
      <c r="B11" s="7" t="s">
        <v>87</v>
      </c>
      <c r="C11" s="7"/>
      <c r="D11" s="7"/>
      <c r="E11" s="7"/>
      <c r="F11" s="377"/>
      <c r="G11" s="377"/>
      <c r="H11" s="6" t="s">
        <v>89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87"/>
      <c r="G12" s="8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373"/>
      <c r="G13" s="373"/>
      <c r="H13" s="6" t="s">
        <v>89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78"/>
      <c r="C15" s="378"/>
      <c r="D15" s="378"/>
      <c r="E15" s="8"/>
      <c r="G15" s="8"/>
      <c r="I15" s="6"/>
      <c r="J15" s="6"/>
      <c r="K15" s="6"/>
      <c r="L15" s="6"/>
    </row>
    <row r="16" spans="1:12" x14ac:dyDescent="0.25">
      <c r="A16" s="12"/>
      <c r="B16" s="379" t="s">
        <v>20</v>
      </c>
      <c r="C16" s="379"/>
      <c r="D16" s="379"/>
      <c r="E16" s="162"/>
      <c r="F16" s="162"/>
      <c r="G16" s="162"/>
      <c r="H16" s="162"/>
      <c r="I16" s="12"/>
      <c r="J16" s="12"/>
      <c r="K16" s="12"/>
      <c r="L16" s="6"/>
    </row>
    <row r="17" spans="1:12" x14ac:dyDescent="0.25">
      <c r="A17" s="12"/>
      <c r="B17" s="6" t="s">
        <v>25</v>
      </c>
      <c r="C17" s="161"/>
      <c r="D17" s="161"/>
      <c r="E17" s="161"/>
      <c r="F17" s="161"/>
      <c r="G17" s="161"/>
      <c r="H17" s="161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369" t="s">
        <v>21</v>
      </c>
      <c r="B19" s="369"/>
      <c r="C19" s="369"/>
      <c r="D19" s="369"/>
      <c r="E19" s="369"/>
      <c r="F19" s="369"/>
      <c r="G19" s="369"/>
      <c r="H19" s="369"/>
      <c r="I19" s="369"/>
      <c r="J19" s="40"/>
      <c r="K19" s="40"/>
      <c r="L19" s="40"/>
    </row>
    <row r="20" spans="1:12" ht="30" customHeight="1" x14ac:dyDescent="0.25">
      <c r="A20" s="370" t="s">
        <v>205</v>
      </c>
      <c r="B20" s="371"/>
      <c r="C20" s="371"/>
      <c r="D20" s="371"/>
      <c r="E20" s="371"/>
      <c r="F20" s="371"/>
      <c r="G20" s="371"/>
      <c r="H20" s="371"/>
      <c r="I20" s="371"/>
      <c r="J20" s="40"/>
      <c r="K20" s="40"/>
      <c r="L20" s="41"/>
    </row>
    <row r="21" spans="1:1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5" t="s">
        <v>70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71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"/>
      <c r="D28" s="6" t="s">
        <v>206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365" t="s">
        <v>85</v>
      </c>
      <c r="B30" s="365" t="s">
        <v>91</v>
      </c>
      <c r="C30" s="366" t="s">
        <v>74</v>
      </c>
      <c r="D30" s="367"/>
      <c r="E30" s="367"/>
      <c r="F30" s="367"/>
      <c r="G30" s="367"/>
      <c r="H30" s="368"/>
      <c r="I30" s="361" t="s">
        <v>92</v>
      </c>
    </row>
    <row r="31" spans="1:12" ht="56.1" customHeight="1" x14ac:dyDescent="0.25">
      <c r="A31" s="365"/>
      <c r="B31" s="365"/>
      <c r="C31" s="363" t="s">
        <v>0</v>
      </c>
      <c r="D31" s="32" t="s">
        <v>1</v>
      </c>
      <c r="E31" s="32" t="s">
        <v>24</v>
      </c>
      <c r="F31" s="32" t="s">
        <v>3</v>
      </c>
      <c r="G31" s="32" t="s">
        <v>184</v>
      </c>
      <c r="H31" s="365" t="s">
        <v>5</v>
      </c>
      <c r="I31" s="362"/>
    </row>
    <row r="32" spans="1:12" ht="57.95" customHeight="1" x14ac:dyDescent="0.25">
      <c r="A32" s="365"/>
      <c r="B32" s="365"/>
      <c r="C32" s="364"/>
      <c r="D32" s="32" t="s">
        <v>53</v>
      </c>
      <c r="E32" s="32" t="s">
        <v>2</v>
      </c>
      <c r="F32" s="30" t="s">
        <v>4</v>
      </c>
      <c r="G32" s="30" t="s">
        <v>2</v>
      </c>
      <c r="H32" s="365"/>
      <c r="I32" s="31" t="s">
        <v>93</v>
      </c>
    </row>
    <row r="33" spans="1:9" x14ac:dyDescent="0.25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25">
      <c r="A36" s="42" t="s">
        <v>94</v>
      </c>
      <c r="C36" s="104"/>
      <c r="D36" s="360"/>
      <c r="E36" s="359"/>
    </row>
    <row r="37" spans="1:9" x14ac:dyDescent="0.25">
      <c r="C37" s="34" t="s">
        <v>39</v>
      </c>
      <c r="D37" s="358" t="s">
        <v>40</v>
      </c>
      <c r="E37" s="358"/>
    </row>
    <row r="38" spans="1:9" x14ac:dyDescent="0.25">
      <c r="C38" s="34"/>
      <c r="D38" s="34"/>
      <c r="E38" s="34"/>
    </row>
    <row r="39" spans="1:9" x14ac:dyDescent="0.25">
      <c r="A39" s="42" t="s">
        <v>10</v>
      </c>
      <c r="C39" s="104"/>
      <c r="D39" s="360"/>
      <c r="E39" s="359"/>
    </row>
    <row r="40" spans="1:9" x14ac:dyDescent="0.25">
      <c r="C40" s="34" t="s">
        <v>39</v>
      </c>
      <c r="D40" s="358" t="s">
        <v>40</v>
      </c>
      <c r="E40" s="358"/>
    </row>
    <row r="42" spans="1:9" x14ac:dyDescent="0.25">
      <c r="A42" s="42" t="s">
        <v>11</v>
      </c>
      <c r="C42" s="104"/>
      <c r="D42" s="360"/>
      <c r="E42" s="359"/>
    </row>
    <row r="43" spans="1:9" x14ac:dyDescent="0.25">
      <c r="C43" s="34" t="s">
        <v>39</v>
      </c>
      <c r="D43" s="358" t="s">
        <v>40</v>
      </c>
      <c r="E43" s="358"/>
    </row>
    <row r="45" spans="1:9" x14ac:dyDescent="0.25">
      <c r="A45" s="42" t="s">
        <v>12</v>
      </c>
      <c r="C45" s="104"/>
      <c r="D45" s="360"/>
      <c r="E45" s="359"/>
    </row>
    <row r="46" spans="1:9" x14ac:dyDescent="0.25">
      <c r="C46" s="34" t="s">
        <v>39</v>
      </c>
      <c r="D46" s="358" t="s">
        <v>40</v>
      </c>
      <c r="E46" s="358"/>
    </row>
    <row r="48" spans="1:9" x14ac:dyDescent="0.25">
      <c r="A48" s="42" t="s">
        <v>13</v>
      </c>
      <c r="C48" s="104"/>
      <c r="D48" s="360"/>
      <c r="E48" s="359"/>
    </row>
    <row r="49" spans="3:5" x14ac:dyDescent="0.25">
      <c r="C49" s="34" t="s">
        <v>39</v>
      </c>
      <c r="D49" s="358" t="s">
        <v>40</v>
      </c>
      <c r="E49" s="358"/>
    </row>
  </sheetData>
  <mergeCells count="30">
    <mergeCell ref="B15:D15"/>
    <mergeCell ref="D37:E37"/>
    <mergeCell ref="D40:E40"/>
    <mergeCell ref="D43:E43"/>
    <mergeCell ref="B16:D16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I30:I31"/>
    <mergeCell ref="C31:C32"/>
    <mergeCell ref="H31:H32"/>
    <mergeCell ref="C30:H30"/>
    <mergeCell ref="A19:I19"/>
    <mergeCell ref="A20:I20"/>
    <mergeCell ref="A30:A32"/>
    <mergeCell ref="B30:B32"/>
    <mergeCell ref="D49:E49"/>
    <mergeCell ref="D36:E36"/>
    <mergeCell ref="D39:E39"/>
    <mergeCell ref="D42:E42"/>
    <mergeCell ref="D45:E45"/>
    <mergeCell ref="D48:E48"/>
    <mergeCell ref="D46:E4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82" t="s">
        <v>26</v>
      </c>
      <c r="B2" s="382"/>
      <c r="C2" s="382"/>
      <c r="D2" s="382"/>
      <c r="E2" s="382"/>
      <c r="F2" s="382"/>
      <c r="G2" s="382"/>
    </row>
    <row r="4" spans="1:7" x14ac:dyDescent="0.25">
      <c r="A4" s="55" t="s">
        <v>27</v>
      </c>
      <c r="B4" s="56"/>
      <c r="C4" s="56"/>
      <c r="D4" s="56"/>
      <c r="E4" s="56"/>
      <c r="F4" s="57"/>
      <c r="G4" s="45"/>
    </row>
    <row r="5" spans="1:7" x14ac:dyDescent="0.25">
      <c r="A5" s="62" t="s">
        <v>22</v>
      </c>
      <c r="B5" s="60"/>
      <c r="C5" s="60"/>
      <c r="D5" s="60"/>
      <c r="E5" s="60"/>
      <c r="F5" s="61"/>
      <c r="G5" s="47"/>
    </row>
    <row r="6" spans="1:7" x14ac:dyDescent="0.25">
      <c r="A6" s="51" t="s">
        <v>157</v>
      </c>
      <c r="B6" s="52"/>
      <c r="C6" s="52"/>
      <c r="D6" s="52"/>
      <c r="E6" s="52"/>
      <c r="F6" s="53"/>
      <c r="G6" s="46"/>
    </row>
    <row r="8" spans="1:7" x14ac:dyDescent="0.25">
      <c r="A8" s="150" t="s">
        <v>78</v>
      </c>
      <c r="B8" s="56"/>
      <c r="C8" s="56"/>
      <c r="D8" s="56"/>
      <c r="E8" s="56"/>
      <c r="F8" s="57"/>
      <c r="G8" s="149"/>
    </row>
    <row r="9" spans="1:7" x14ac:dyDescent="0.25">
      <c r="A9" s="58" t="s">
        <v>28</v>
      </c>
      <c r="B9" s="59"/>
      <c r="C9" s="60"/>
      <c r="D9" s="60"/>
      <c r="E9" s="60"/>
      <c r="F9" s="61"/>
      <c r="G9" s="47"/>
    </row>
    <row r="10" spans="1:7" x14ac:dyDescent="0.25">
      <c r="A10" s="62" t="s">
        <v>41</v>
      </c>
      <c r="B10" s="59"/>
      <c r="C10" s="60"/>
      <c r="D10" s="60"/>
      <c r="E10" s="60"/>
      <c r="F10" s="61"/>
      <c r="G10" s="47"/>
    </row>
    <row r="11" spans="1:7" x14ac:dyDescent="0.25">
      <c r="A11" s="62" t="s">
        <v>42</v>
      </c>
      <c r="B11" s="59"/>
      <c r="C11" s="60"/>
      <c r="D11" s="60"/>
      <c r="E11" s="60"/>
      <c r="F11" s="61"/>
      <c r="G11" s="48"/>
    </row>
    <row r="12" spans="1:7" x14ac:dyDescent="0.25">
      <c r="A12" s="151" t="s">
        <v>79</v>
      </c>
      <c r="B12" s="20"/>
      <c r="F12" s="50"/>
      <c r="G12" s="384"/>
    </row>
    <row r="13" spans="1:7" x14ac:dyDescent="0.25">
      <c r="A13" s="49"/>
      <c r="B13" s="20"/>
      <c r="F13" s="50"/>
      <c r="G13" s="385"/>
    </row>
    <row r="14" spans="1:7" ht="0.95" customHeight="1" x14ac:dyDescent="0.25">
      <c r="A14" s="51"/>
      <c r="B14" s="54"/>
      <c r="C14" s="52"/>
      <c r="D14" s="52"/>
      <c r="E14" s="52"/>
      <c r="F14" s="53"/>
      <c r="G14" s="386"/>
    </row>
    <row r="15" spans="1:7" x14ac:dyDescent="0.25">
      <c r="B15" s="20"/>
    </row>
    <row r="16" spans="1:7" x14ac:dyDescent="0.25">
      <c r="A16" s="20" t="s">
        <v>156</v>
      </c>
      <c r="B16" s="20"/>
      <c r="F16" s="82"/>
      <c r="G16" s="82"/>
    </row>
    <row r="17" spans="1:7" x14ac:dyDescent="0.25">
      <c r="B17" s="20"/>
      <c r="F17" s="82"/>
      <c r="G17" s="82"/>
    </row>
    <row r="18" spans="1:7" x14ac:dyDescent="0.25">
      <c r="B18" s="20"/>
    </row>
    <row r="19" spans="1:7" x14ac:dyDescent="0.25">
      <c r="A19" s="152" t="s">
        <v>80</v>
      </c>
      <c r="B19" s="63"/>
      <c r="C19" s="64"/>
      <c r="D19" s="64"/>
      <c r="E19" s="64"/>
      <c r="F19" s="64"/>
      <c r="G19" s="388"/>
    </row>
    <row r="20" spans="1:7" x14ac:dyDescent="0.25">
      <c r="A20" s="49"/>
      <c r="B20" s="20"/>
      <c r="G20" s="385"/>
    </row>
    <row r="21" spans="1:7" x14ac:dyDescent="0.25">
      <c r="A21" s="65" t="s">
        <v>28</v>
      </c>
      <c r="B21" s="20"/>
      <c r="F21" s="50"/>
      <c r="G21" s="85"/>
    </row>
    <row r="22" spans="1:7" ht="30" customHeight="1" x14ac:dyDescent="0.25">
      <c r="A22" s="389" t="s">
        <v>81</v>
      </c>
      <c r="B22" s="390"/>
      <c r="C22" s="390"/>
      <c r="D22" s="390"/>
      <c r="E22" s="390"/>
      <c r="F22" s="391"/>
      <c r="G22" s="388"/>
    </row>
    <row r="23" spans="1:7" x14ac:dyDescent="0.25">
      <c r="A23" s="67"/>
      <c r="B23" s="83"/>
      <c r="C23" s="83"/>
      <c r="D23" s="83"/>
      <c r="G23" s="385"/>
    </row>
    <row r="24" spans="1:7" x14ac:dyDescent="0.25">
      <c r="A24" s="65" t="s">
        <v>28</v>
      </c>
      <c r="B24" s="83"/>
      <c r="C24" s="83"/>
      <c r="D24" s="83"/>
      <c r="G24" s="85"/>
    </row>
    <row r="25" spans="1:7" ht="0.95" customHeight="1" x14ac:dyDescent="0.25">
      <c r="A25" s="66"/>
      <c r="B25" s="54"/>
      <c r="C25" s="52"/>
      <c r="D25" s="52"/>
      <c r="E25" s="52"/>
      <c r="F25" s="52"/>
      <c r="G25" s="84"/>
    </row>
    <row r="27" spans="1:7" ht="110.1" customHeight="1" x14ac:dyDescent="0.25">
      <c r="A27" s="22" t="s">
        <v>30</v>
      </c>
      <c r="B27" s="22" t="s">
        <v>31</v>
      </c>
      <c r="C27" s="22" t="s">
        <v>155</v>
      </c>
      <c r="D27" s="22" t="s">
        <v>207</v>
      </c>
      <c r="E27" s="22" t="s">
        <v>32</v>
      </c>
      <c r="F27" s="22" t="s">
        <v>208</v>
      </c>
      <c r="G27" s="22" t="s">
        <v>209</v>
      </c>
    </row>
    <row r="28" spans="1:7" x14ac:dyDescent="0.25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25">
      <c r="A30" s="383" t="s">
        <v>82</v>
      </c>
      <c r="B30" s="383"/>
      <c r="C30" s="383"/>
      <c r="D30" s="383"/>
      <c r="E30" s="383"/>
      <c r="G30" s="387"/>
    </row>
    <row r="31" spans="1:7" x14ac:dyDescent="0.25">
      <c r="G31" s="387"/>
    </row>
    <row r="32" spans="1:7" x14ac:dyDescent="0.25">
      <c r="A32" s="383" t="s">
        <v>83</v>
      </c>
      <c r="B32" s="383"/>
      <c r="C32" s="383"/>
      <c r="D32" s="383"/>
      <c r="E32" s="383"/>
      <c r="G32" s="381"/>
    </row>
    <row r="33" spans="1:7" x14ac:dyDescent="0.25">
      <c r="G33" s="381"/>
    </row>
    <row r="35" spans="1:7" x14ac:dyDescent="0.25">
      <c r="A35" s="19" t="s">
        <v>12</v>
      </c>
      <c r="B35" s="380"/>
      <c r="C35" s="380"/>
      <c r="D35" s="82"/>
      <c r="E35" s="19" t="s">
        <v>13</v>
      </c>
      <c r="F35" s="380"/>
      <c r="G35" s="380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6"/>
      <c r="B2" s="26"/>
      <c r="C2" s="26"/>
    </row>
    <row r="3" spans="1:6" x14ac:dyDescent="0.25">
      <c r="A3" s="392" t="s">
        <v>14</v>
      </c>
      <c r="B3" s="392"/>
      <c r="C3" s="392"/>
    </row>
    <row r="4" spans="1:6" x14ac:dyDescent="0.25">
      <c r="A4" s="3" t="s">
        <v>15</v>
      </c>
    </row>
    <row r="5" spans="1:6" x14ac:dyDescent="0.25">
      <c r="A5" s="3" t="s">
        <v>75</v>
      </c>
      <c r="D5" s="26"/>
      <c r="E5" s="3" t="s">
        <v>89</v>
      </c>
    </row>
    <row r="6" spans="1:6" x14ac:dyDescent="0.25">
      <c r="A6" s="3" t="s">
        <v>19</v>
      </c>
      <c r="D6" s="26"/>
      <c r="E6" s="3" t="s">
        <v>89</v>
      </c>
    </row>
    <row r="7" spans="1:6" hidden="1" x14ac:dyDescent="0.25">
      <c r="A7" s="3" t="s">
        <v>76</v>
      </c>
      <c r="D7" s="26"/>
      <c r="E7" s="3" t="s">
        <v>89</v>
      </c>
    </row>
    <row r="8" spans="1:6" hidden="1" x14ac:dyDescent="0.25">
      <c r="A8" s="3" t="s">
        <v>77</v>
      </c>
      <c r="D8" s="26"/>
      <c r="E8" s="3" t="s">
        <v>89</v>
      </c>
    </row>
    <row r="9" spans="1:6" x14ac:dyDescent="0.25">
      <c r="A9" s="26"/>
      <c r="B9" s="26"/>
      <c r="C9" s="26"/>
      <c r="D9" s="26"/>
    </row>
    <row r="10" spans="1:6" x14ac:dyDescent="0.25">
      <c r="A10" s="392" t="s">
        <v>20</v>
      </c>
      <c r="B10" s="392"/>
      <c r="C10" s="392"/>
      <c r="D10" s="392"/>
    </row>
    <row r="11" spans="1:6" x14ac:dyDescent="0.25">
      <c r="A11" s="3" t="s">
        <v>34</v>
      </c>
      <c r="B11" s="81"/>
      <c r="C11" s="81"/>
      <c r="D11" s="81"/>
    </row>
    <row r="12" spans="1:6" ht="9.9499999999999993" customHeight="1" x14ac:dyDescent="0.25">
      <c r="A12" s="34"/>
      <c r="B12" s="34"/>
      <c r="C12" s="34"/>
      <c r="D12" s="34"/>
    </row>
    <row r="13" spans="1:6" ht="18.75" x14ac:dyDescent="0.25">
      <c r="A13" s="34"/>
      <c r="B13" s="34"/>
      <c r="C13" s="23" t="s">
        <v>35</v>
      </c>
      <c r="D13" s="34"/>
    </row>
    <row r="14" spans="1:6" ht="9.9499999999999993" customHeight="1" x14ac:dyDescent="0.25">
      <c r="A14" s="34"/>
      <c r="B14" s="34"/>
      <c r="C14" s="23"/>
      <c r="D14" s="34"/>
    </row>
    <row r="15" spans="1:6" ht="15" customHeight="1" x14ac:dyDescent="0.25">
      <c r="A15" s="35" t="s">
        <v>6</v>
      </c>
      <c r="B15" s="36"/>
      <c r="C15" s="24"/>
      <c r="D15" s="36"/>
      <c r="E15" s="26"/>
      <c r="F15" s="26"/>
    </row>
    <row r="16" spans="1:6" ht="15" customHeight="1" x14ac:dyDescent="0.25">
      <c r="A16" s="37" t="s">
        <v>7</v>
      </c>
      <c r="B16" s="38"/>
      <c r="C16" s="25"/>
      <c r="D16" s="38"/>
      <c r="E16" s="27"/>
      <c r="F16" s="27"/>
    </row>
    <row r="17" spans="1:5" ht="15" customHeight="1" x14ac:dyDescent="0.25">
      <c r="A17" s="39"/>
      <c r="B17" s="34"/>
      <c r="C17" s="23"/>
      <c r="D17" s="34"/>
    </row>
    <row r="18" spans="1:5" ht="15" customHeight="1" x14ac:dyDescent="0.25">
      <c r="A18" s="393" t="s">
        <v>33</v>
      </c>
      <c r="B18" s="395" t="s">
        <v>213</v>
      </c>
      <c r="C18" s="103" t="s">
        <v>74</v>
      </c>
      <c r="D18" s="34"/>
    </row>
    <row r="19" spans="1:5" ht="45" customHeight="1" x14ac:dyDescent="0.25">
      <c r="A19" s="394"/>
      <c r="B19" s="396"/>
      <c r="C19" s="163" t="s">
        <v>51</v>
      </c>
      <c r="D19" s="29" t="s">
        <v>212</v>
      </c>
    </row>
    <row r="20" spans="1:5" x14ac:dyDescent="0.25">
      <c r="A20" s="29">
        <v>1</v>
      </c>
      <c r="B20" s="165">
        <v>2</v>
      </c>
      <c r="C20" s="29">
        <v>3</v>
      </c>
      <c r="D20" s="164"/>
    </row>
    <row r="23" spans="1:5" x14ac:dyDescent="0.25">
      <c r="A23" s="3" t="s">
        <v>36</v>
      </c>
    </row>
    <row r="24" spans="1:5" x14ac:dyDescent="0.25">
      <c r="A24" s="3" t="s">
        <v>37</v>
      </c>
      <c r="D24" s="99"/>
      <c r="E24" s="26"/>
    </row>
    <row r="25" spans="1:5" x14ac:dyDescent="0.25">
      <c r="D25" s="81" t="s">
        <v>39</v>
      </c>
      <c r="E25" s="81" t="s">
        <v>40</v>
      </c>
    </row>
    <row r="26" spans="1:5" x14ac:dyDescent="0.25">
      <c r="D26" s="81"/>
      <c r="E26" s="81"/>
    </row>
    <row r="27" spans="1:5" x14ac:dyDescent="0.25">
      <c r="A27" s="3" t="s">
        <v>38</v>
      </c>
      <c r="D27" s="99"/>
      <c r="E27" s="26"/>
    </row>
    <row r="28" spans="1:5" x14ac:dyDescent="0.25">
      <c r="D28" s="81" t="s">
        <v>39</v>
      </c>
      <c r="E28" s="81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97" t="s">
        <v>43</v>
      </c>
      <c r="B2" s="397"/>
      <c r="C2" s="397"/>
      <c r="D2" s="397"/>
      <c r="E2" s="397"/>
      <c r="F2" s="397"/>
      <c r="G2" s="397"/>
      <c r="H2" s="397"/>
      <c r="I2" s="397"/>
      <c r="J2" s="397"/>
    </row>
    <row r="3" spans="1:10" x14ac:dyDescent="0.25">
      <c r="A3" s="398" t="s">
        <v>44</v>
      </c>
      <c r="B3" s="398"/>
      <c r="C3" s="398"/>
      <c r="D3" s="398"/>
      <c r="E3" s="398"/>
      <c r="F3" s="398"/>
      <c r="G3" s="398"/>
      <c r="H3" s="398"/>
      <c r="I3" s="398"/>
      <c r="J3" s="398"/>
    </row>
    <row r="5" spans="1:10" x14ac:dyDescent="0.25">
      <c r="A5" s="3" t="s">
        <v>45</v>
      </c>
    </row>
    <row r="6" spans="1:10" x14ac:dyDescent="0.25">
      <c r="A6" s="399"/>
      <c r="B6" s="399"/>
      <c r="C6" s="399"/>
      <c r="D6" s="399"/>
      <c r="E6" s="399"/>
      <c r="F6" s="399"/>
      <c r="G6" s="399"/>
      <c r="H6" s="399"/>
      <c r="I6" s="399"/>
      <c r="J6" s="399"/>
    </row>
    <row r="8" spans="1:10" x14ac:dyDescent="0.25">
      <c r="A8" s="3" t="s">
        <v>46</v>
      </c>
    </row>
    <row r="9" spans="1:10" ht="60" customHeight="1" x14ac:dyDescent="0.25">
      <c r="B9" s="400" t="s">
        <v>210</v>
      </c>
      <c r="C9" s="400"/>
      <c r="D9" s="400"/>
      <c r="E9" s="400"/>
      <c r="F9" s="400"/>
      <c r="G9" s="400"/>
      <c r="H9" s="400"/>
      <c r="I9" s="400"/>
      <c r="J9" s="400"/>
    </row>
    <row r="10" spans="1:10" ht="32.25" customHeight="1" x14ac:dyDescent="0.25">
      <c r="B10" s="400" t="s">
        <v>49</v>
      </c>
      <c r="C10" s="400"/>
      <c r="D10" s="400"/>
      <c r="E10" s="400"/>
      <c r="F10" s="400"/>
      <c r="G10" s="400"/>
      <c r="H10" s="400"/>
      <c r="I10" s="400"/>
      <c r="J10" s="400"/>
    </row>
    <row r="11" spans="1:10" ht="33" customHeight="1" x14ac:dyDescent="0.25">
      <c r="B11" s="400" t="s">
        <v>50</v>
      </c>
      <c r="C11" s="400"/>
      <c r="D11" s="400"/>
      <c r="E11" s="400"/>
      <c r="F11" s="400"/>
      <c r="G11" s="400"/>
      <c r="H11" s="400"/>
      <c r="I11" s="400"/>
      <c r="J11" s="400"/>
    </row>
    <row r="12" spans="1:10" x14ac:dyDescent="0.25">
      <c r="B12" s="401" t="s">
        <v>48</v>
      </c>
      <c r="C12" s="401"/>
      <c r="D12" s="401"/>
      <c r="E12" s="401"/>
      <c r="F12" s="401"/>
      <c r="G12" s="401"/>
      <c r="H12" s="401"/>
      <c r="I12" s="401"/>
      <c r="J12" s="401"/>
    </row>
    <row r="13" spans="1:10" ht="33" customHeight="1" x14ac:dyDescent="0.25">
      <c r="B13" s="400" t="s">
        <v>47</v>
      </c>
      <c r="C13" s="400"/>
      <c r="D13" s="400"/>
      <c r="E13" s="400"/>
      <c r="F13" s="400"/>
      <c r="G13" s="400"/>
      <c r="H13" s="400"/>
      <c r="I13" s="400"/>
      <c r="J13" s="400"/>
    </row>
    <row r="14" spans="1:10" ht="33" customHeight="1" x14ac:dyDescent="0.25">
      <c r="B14" s="400" t="s">
        <v>150</v>
      </c>
      <c r="C14" s="400"/>
      <c r="D14" s="400"/>
      <c r="E14" s="400"/>
      <c r="F14" s="400"/>
      <c r="G14" s="400"/>
      <c r="H14" s="400"/>
      <c r="I14" s="400"/>
      <c r="J14" s="400"/>
    </row>
    <row r="15" spans="1:10" ht="45" customHeight="1" x14ac:dyDescent="0.25">
      <c r="B15" s="400" t="s">
        <v>151</v>
      </c>
      <c r="C15" s="400"/>
      <c r="D15" s="400"/>
      <c r="E15" s="400"/>
      <c r="F15" s="400"/>
      <c r="G15" s="400"/>
      <c r="H15" s="400"/>
      <c r="I15" s="400"/>
      <c r="J15" s="400"/>
    </row>
    <row r="18" spans="1:8" x14ac:dyDescent="0.25">
      <c r="A18" s="88" t="s">
        <v>211</v>
      </c>
    </row>
    <row r="21" spans="1:8" x14ac:dyDescent="0.25">
      <c r="A21" s="3" t="s">
        <v>10</v>
      </c>
      <c r="F21" s="359"/>
      <c r="G21" s="359"/>
      <c r="H21" s="359"/>
    </row>
    <row r="24" spans="1:8" x14ac:dyDescent="0.25">
      <c r="A24" s="3" t="s">
        <v>11</v>
      </c>
      <c r="F24" s="359"/>
      <c r="G24" s="359"/>
      <c r="H24" s="359"/>
    </row>
    <row r="27" spans="1:8" x14ac:dyDescent="0.25">
      <c r="A27" s="3" t="s">
        <v>12</v>
      </c>
      <c r="F27" s="359"/>
      <c r="G27" s="359"/>
      <c r="H27" s="359"/>
    </row>
    <row r="30" spans="1:8" x14ac:dyDescent="0.25">
      <c r="A30" s="3" t="s">
        <v>13</v>
      </c>
      <c r="F30" s="359"/>
      <c r="G30" s="359"/>
      <c r="H30" s="359"/>
    </row>
  </sheetData>
  <mergeCells count="14"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  <mergeCell ref="A2:J2"/>
    <mergeCell ref="A3:J3"/>
    <mergeCell ref="A6:J6"/>
    <mergeCell ref="B9:J9"/>
    <mergeCell ref="F21:H21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EBD53-0C9F-40D1-ACB2-27BF22746FD8}">
  <sheetPr>
    <pageSetUpPr fitToPage="1"/>
  </sheetPr>
  <dimension ref="A1:L78"/>
  <sheetViews>
    <sheetView topLeftCell="A29" zoomScaleNormal="100" workbookViewId="0">
      <selection activeCell="G45" sqref="G45"/>
    </sheetView>
  </sheetViews>
  <sheetFormatPr defaultRowHeight="15" x14ac:dyDescent="0.25"/>
  <cols>
    <col min="1" max="1" width="8.7109375" style="167" customWidth="1"/>
    <col min="2" max="7" width="10.7109375" style="167" customWidth="1"/>
    <col min="8" max="8" width="12" style="167" customWidth="1"/>
    <col min="9" max="9" width="11.42578125" style="167" customWidth="1"/>
    <col min="10" max="10" width="10.7109375" style="167" customWidth="1"/>
    <col min="11" max="16384" width="9.140625" style="167"/>
  </cols>
  <sheetData>
    <row r="1" spans="1:10" hidden="1" x14ac:dyDescent="0.25"/>
    <row r="2" spans="1:10" x14ac:dyDescent="0.25">
      <c r="A2" s="404" t="s">
        <v>43</v>
      </c>
      <c r="B2" s="404"/>
      <c r="C2" s="404"/>
      <c r="D2" s="404"/>
      <c r="E2" s="404"/>
      <c r="F2" s="404"/>
      <c r="G2" s="404"/>
      <c r="H2" s="404"/>
      <c r="I2" s="404"/>
      <c r="J2" s="404"/>
    </row>
    <row r="3" spans="1:10" x14ac:dyDescent="0.25">
      <c r="A3" s="405" t="s">
        <v>44</v>
      </c>
      <c r="B3" s="405"/>
      <c r="C3" s="405"/>
      <c r="D3" s="405"/>
      <c r="E3" s="405"/>
      <c r="F3" s="405"/>
      <c r="G3" s="405"/>
      <c r="H3" s="405"/>
      <c r="I3" s="405"/>
      <c r="J3" s="405"/>
    </row>
    <row r="5" spans="1:10" x14ac:dyDescent="0.25">
      <c r="A5" s="167" t="s">
        <v>45</v>
      </c>
      <c r="E5" s="167" t="s">
        <v>271</v>
      </c>
    </row>
    <row r="6" spans="1:10" ht="45" customHeight="1" x14ac:dyDescent="0.25">
      <c r="A6" s="406" t="s">
        <v>272</v>
      </c>
      <c r="B6" s="407"/>
      <c r="C6" s="407"/>
      <c r="D6" s="407"/>
      <c r="E6" s="407"/>
      <c r="F6" s="407"/>
      <c r="G6" s="407"/>
      <c r="H6" s="407"/>
      <c r="I6" s="407"/>
      <c r="J6" s="407"/>
    </row>
    <row r="8" spans="1:10" x14ac:dyDescent="0.25">
      <c r="A8" s="167" t="s">
        <v>46</v>
      </c>
    </row>
    <row r="9" spans="1:10" ht="60" customHeight="1" x14ac:dyDescent="0.25">
      <c r="B9" s="408" t="s">
        <v>210</v>
      </c>
      <c r="C9" s="408"/>
      <c r="D9" s="408"/>
      <c r="E9" s="408"/>
      <c r="F9" s="408"/>
      <c r="G9" s="408"/>
      <c r="H9" s="408"/>
      <c r="I9" s="408"/>
      <c r="J9" s="408"/>
    </row>
    <row r="10" spans="1:10" ht="32.25" customHeight="1" x14ac:dyDescent="0.25">
      <c r="B10" s="408" t="s">
        <v>49</v>
      </c>
      <c r="C10" s="408"/>
      <c r="D10" s="408"/>
      <c r="E10" s="408"/>
      <c r="F10" s="408"/>
      <c r="G10" s="408"/>
      <c r="H10" s="408"/>
      <c r="I10" s="408"/>
      <c r="J10" s="408"/>
    </row>
    <row r="11" spans="1:10" ht="33" customHeight="1" x14ac:dyDescent="0.25">
      <c r="B11" s="408" t="s">
        <v>50</v>
      </c>
      <c r="C11" s="408"/>
      <c r="D11" s="408"/>
      <c r="E11" s="408"/>
      <c r="F11" s="408"/>
      <c r="G11" s="408"/>
      <c r="H11" s="408"/>
      <c r="I11" s="408"/>
      <c r="J11" s="408"/>
    </row>
    <row r="12" spans="1:10" x14ac:dyDescent="0.25">
      <c r="B12" s="409" t="s">
        <v>48</v>
      </c>
      <c r="C12" s="409"/>
      <c r="D12" s="409"/>
      <c r="E12" s="409"/>
      <c r="F12" s="409"/>
      <c r="G12" s="409"/>
      <c r="H12" s="409"/>
      <c r="I12" s="409"/>
      <c r="J12" s="409"/>
    </row>
    <row r="13" spans="1:10" ht="33" customHeight="1" x14ac:dyDescent="0.25">
      <c r="B13" s="408" t="s">
        <v>47</v>
      </c>
      <c r="C13" s="408"/>
      <c r="D13" s="408"/>
      <c r="E13" s="408"/>
      <c r="F13" s="408"/>
      <c r="G13" s="408"/>
      <c r="H13" s="408"/>
      <c r="I13" s="408"/>
      <c r="J13" s="408"/>
    </row>
    <row r="14" spans="1:10" ht="33" customHeight="1" x14ac:dyDescent="0.25">
      <c r="B14" s="408" t="s">
        <v>150</v>
      </c>
      <c r="C14" s="408"/>
      <c r="D14" s="408"/>
      <c r="E14" s="408"/>
      <c r="F14" s="408"/>
      <c r="G14" s="408"/>
      <c r="H14" s="408"/>
      <c r="I14" s="408"/>
      <c r="J14" s="408"/>
    </row>
    <row r="15" spans="1:10" ht="45" customHeight="1" x14ac:dyDescent="0.25">
      <c r="B15" s="408" t="s">
        <v>151</v>
      </c>
      <c r="C15" s="408"/>
      <c r="D15" s="408"/>
      <c r="E15" s="408"/>
      <c r="F15" s="408"/>
      <c r="G15" s="408"/>
      <c r="H15" s="408"/>
      <c r="I15" s="408"/>
      <c r="J15" s="408"/>
    </row>
    <row r="17" spans="1:8" x14ac:dyDescent="0.25">
      <c r="A17" s="167" t="s">
        <v>273</v>
      </c>
    </row>
    <row r="18" spans="1:8" x14ac:dyDescent="0.25">
      <c r="A18" s="168" t="s">
        <v>274</v>
      </c>
    </row>
    <row r="19" spans="1:8" x14ac:dyDescent="0.25">
      <c r="B19" s="167" t="s">
        <v>275</v>
      </c>
      <c r="H19" s="167" t="s">
        <v>276</v>
      </c>
    </row>
    <row r="20" spans="1:8" x14ac:dyDescent="0.25">
      <c r="B20" s="167" t="s">
        <v>277</v>
      </c>
      <c r="H20" s="167" t="s">
        <v>278</v>
      </c>
    </row>
    <row r="21" spans="1:8" x14ac:dyDescent="0.25">
      <c r="B21" s="167" t="s">
        <v>279</v>
      </c>
      <c r="H21" s="167" t="s">
        <v>280</v>
      </c>
    </row>
    <row r="22" spans="1:8" x14ac:dyDescent="0.25">
      <c r="B22" s="167" t="s">
        <v>281</v>
      </c>
      <c r="H22" s="167" t="s">
        <v>282</v>
      </c>
    </row>
    <row r="23" spans="1:8" x14ac:dyDescent="0.25">
      <c r="B23" s="167" t="s">
        <v>281</v>
      </c>
      <c r="H23" s="167" t="s">
        <v>283</v>
      </c>
    </row>
    <row r="24" spans="1:8" x14ac:dyDescent="0.25">
      <c r="B24" s="167" t="s">
        <v>284</v>
      </c>
      <c r="H24" s="167" t="s">
        <v>285</v>
      </c>
    </row>
    <row r="26" spans="1:8" x14ac:dyDescent="0.25">
      <c r="A26" s="168" t="s">
        <v>286</v>
      </c>
    </row>
    <row r="27" spans="1:8" x14ac:dyDescent="0.25">
      <c r="B27" s="167" t="s">
        <v>275</v>
      </c>
      <c r="H27" s="167" t="s">
        <v>287</v>
      </c>
    </row>
    <row r="28" spans="1:8" x14ac:dyDescent="0.25">
      <c r="B28" s="167" t="s">
        <v>277</v>
      </c>
      <c r="H28" s="167" t="s">
        <v>288</v>
      </c>
    </row>
    <row r="29" spans="1:8" x14ac:dyDescent="0.25">
      <c r="B29" s="167" t="s">
        <v>279</v>
      </c>
      <c r="H29" s="167" t="s">
        <v>289</v>
      </c>
    </row>
    <row r="30" spans="1:8" x14ac:dyDescent="0.25">
      <c r="B30" s="167" t="s">
        <v>281</v>
      </c>
      <c r="H30" s="167" t="s">
        <v>290</v>
      </c>
    </row>
    <row r="31" spans="1:8" x14ac:dyDescent="0.25">
      <c r="B31" s="167" t="s">
        <v>284</v>
      </c>
      <c r="H31" s="167" t="s">
        <v>291</v>
      </c>
    </row>
    <row r="33" spans="1:10" x14ac:dyDescent="0.25">
      <c r="A33" s="168" t="s">
        <v>292</v>
      </c>
    </row>
    <row r="34" spans="1:10" x14ac:dyDescent="0.25">
      <c r="A34" s="169"/>
      <c r="B34" s="169" t="s">
        <v>293</v>
      </c>
      <c r="C34" s="169"/>
      <c r="D34" s="169"/>
      <c r="E34" s="169"/>
      <c r="F34" s="169"/>
      <c r="G34" s="169"/>
      <c r="H34" s="169" t="s">
        <v>294</v>
      </c>
      <c r="I34" s="169" t="s">
        <v>295</v>
      </c>
      <c r="J34" s="169"/>
    </row>
    <row r="35" spans="1:10" x14ac:dyDescent="0.25">
      <c r="B35" s="167" t="s">
        <v>296</v>
      </c>
      <c r="H35" s="167" t="s">
        <v>297</v>
      </c>
      <c r="I35" s="167" t="s">
        <v>298</v>
      </c>
    </row>
    <row r="36" spans="1:10" x14ac:dyDescent="0.25">
      <c r="A36" s="169"/>
      <c r="B36" s="169" t="s">
        <v>299</v>
      </c>
      <c r="C36" s="169"/>
      <c r="D36" s="169"/>
      <c r="E36" s="169"/>
      <c r="F36" s="169"/>
      <c r="G36" s="169"/>
      <c r="H36" s="169"/>
      <c r="I36" s="169"/>
      <c r="J36" s="169"/>
    </row>
    <row r="37" spans="1:10" x14ac:dyDescent="0.25">
      <c r="A37" s="169"/>
      <c r="B37" s="169" t="s">
        <v>300</v>
      </c>
      <c r="C37" s="169"/>
      <c r="D37" s="169"/>
      <c r="E37" s="169"/>
      <c r="F37" s="169"/>
      <c r="G37" s="169"/>
      <c r="H37" s="169" t="s">
        <v>301</v>
      </c>
      <c r="I37" s="169"/>
      <c r="J37" s="169"/>
    </row>
    <row r="38" spans="1:10" x14ac:dyDescent="0.25">
      <c r="B38" s="167" t="s">
        <v>302</v>
      </c>
      <c r="H38" s="167" t="s">
        <v>303</v>
      </c>
    </row>
    <row r="39" spans="1:10" x14ac:dyDescent="0.25">
      <c r="A39" s="169"/>
      <c r="B39" s="169" t="s">
        <v>304</v>
      </c>
      <c r="C39" s="169"/>
      <c r="D39" s="169"/>
      <c r="E39" s="169"/>
      <c r="F39" s="169"/>
      <c r="G39" s="169"/>
      <c r="H39" s="169"/>
      <c r="I39" s="169"/>
      <c r="J39" s="169"/>
    </row>
    <row r="40" spans="1:10" x14ac:dyDescent="0.25">
      <c r="B40" s="167" t="s">
        <v>305</v>
      </c>
      <c r="H40" s="167" t="s">
        <v>306</v>
      </c>
    </row>
    <row r="41" spans="1:10" x14ac:dyDescent="0.25">
      <c r="A41" s="169"/>
      <c r="B41" s="169" t="s">
        <v>307</v>
      </c>
      <c r="C41" s="169"/>
      <c r="D41" s="169"/>
      <c r="E41" s="169"/>
      <c r="F41" s="169"/>
      <c r="G41" s="169"/>
      <c r="H41" s="169"/>
      <c r="I41" s="169"/>
      <c r="J41" s="169"/>
    </row>
    <row r="42" spans="1:10" x14ac:dyDescent="0.25">
      <c r="A42" s="169"/>
      <c r="B42" s="169" t="s">
        <v>308</v>
      </c>
      <c r="C42" s="169"/>
      <c r="D42" s="169"/>
      <c r="E42" s="169"/>
      <c r="F42" s="169"/>
      <c r="G42" s="169"/>
      <c r="H42" s="169" t="s">
        <v>309</v>
      </c>
      <c r="I42" s="169"/>
      <c r="J42" s="169"/>
    </row>
    <row r="43" spans="1:10" x14ac:dyDescent="0.25">
      <c r="B43" s="167" t="s">
        <v>310</v>
      </c>
      <c r="H43" s="167" t="s">
        <v>311</v>
      </c>
    </row>
    <row r="44" spans="1:10" x14ac:dyDescent="0.25">
      <c r="B44" s="167" t="s">
        <v>312</v>
      </c>
    </row>
    <row r="45" spans="1:10" x14ac:dyDescent="0.25">
      <c r="B45" s="167" t="s">
        <v>313</v>
      </c>
    </row>
    <row r="46" spans="1:10" x14ac:dyDescent="0.25">
      <c r="B46" s="167" t="s">
        <v>314</v>
      </c>
    </row>
    <row r="47" spans="1:10" x14ac:dyDescent="0.25">
      <c r="B47" s="167" t="s">
        <v>315</v>
      </c>
    </row>
    <row r="48" spans="1:10" x14ac:dyDescent="0.25">
      <c r="B48" s="167" t="s">
        <v>316</v>
      </c>
    </row>
    <row r="49" spans="1:12" x14ac:dyDescent="0.25">
      <c r="A49" s="169"/>
      <c r="B49" s="169" t="s">
        <v>317</v>
      </c>
      <c r="C49" s="169"/>
      <c r="D49" s="169"/>
      <c r="E49" s="169"/>
      <c r="F49" s="169"/>
      <c r="G49" s="169"/>
      <c r="H49" s="169"/>
      <c r="I49" s="169"/>
      <c r="J49" s="169"/>
    </row>
    <row r="50" spans="1:12" x14ac:dyDescent="0.25">
      <c r="A50" s="169"/>
      <c r="B50" s="169" t="s">
        <v>318</v>
      </c>
      <c r="C50" s="169"/>
      <c r="D50" s="169"/>
      <c r="E50" s="169"/>
      <c r="F50" s="169"/>
      <c r="G50" s="169"/>
      <c r="H50" s="169" t="s">
        <v>319</v>
      </c>
      <c r="I50" s="169" t="s">
        <v>320</v>
      </c>
      <c r="J50" s="169"/>
    </row>
    <row r="51" spans="1:12" x14ac:dyDescent="0.25">
      <c r="A51" s="169"/>
      <c r="B51" s="169" t="s">
        <v>321</v>
      </c>
      <c r="C51" s="169"/>
      <c r="D51" s="169"/>
      <c r="E51" s="169"/>
      <c r="F51" s="169"/>
      <c r="G51" s="169"/>
      <c r="H51" s="169" t="s">
        <v>322</v>
      </c>
      <c r="I51" s="169"/>
      <c r="J51" s="169"/>
    </row>
    <row r="53" spans="1:12" x14ac:dyDescent="0.25">
      <c r="A53" s="167" t="s">
        <v>498</v>
      </c>
    </row>
    <row r="54" spans="1:12" x14ac:dyDescent="0.25">
      <c r="A54" s="167" t="s">
        <v>323</v>
      </c>
    </row>
    <row r="55" spans="1:12" x14ac:dyDescent="0.25">
      <c r="A55" s="167" t="s">
        <v>324</v>
      </c>
      <c r="G55" s="174"/>
      <c r="H55" s="174"/>
      <c r="I55" s="174"/>
    </row>
    <row r="56" spans="1:12" x14ac:dyDescent="0.25">
      <c r="A56" s="167" t="s">
        <v>325</v>
      </c>
      <c r="G56" s="174"/>
      <c r="H56" s="174"/>
      <c r="I56" s="174"/>
    </row>
    <row r="57" spans="1:12" x14ac:dyDescent="0.25">
      <c r="G57" s="174"/>
      <c r="H57" s="174"/>
      <c r="I57" s="174"/>
    </row>
    <row r="58" spans="1:12" x14ac:dyDescent="0.25">
      <c r="A58" s="170" t="s">
        <v>211</v>
      </c>
      <c r="G58" s="174"/>
      <c r="H58" s="174"/>
      <c r="I58" s="174"/>
    </row>
    <row r="59" spans="1:12" x14ac:dyDescent="0.25">
      <c r="A59" s="168" t="s">
        <v>326</v>
      </c>
      <c r="G59" s="403">
        <v>4408.5360000000001</v>
      </c>
      <c r="H59" s="403"/>
      <c r="I59" s="171" t="s">
        <v>327</v>
      </c>
      <c r="L59" s="322"/>
    </row>
    <row r="60" spans="1:12" x14ac:dyDescent="0.25">
      <c r="A60" s="172" t="s">
        <v>328</v>
      </c>
      <c r="G60" s="344">
        <v>742.05799999999999</v>
      </c>
      <c r="H60" s="344"/>
      <c r="I60" s="173" t="s">
        <v>327</v>
      </c>
      <c r="L60" s="323"/>
    </row>
    <row r="61" spans="1:12" x14ac:dyDescent="0.25">
      <c r="A61" s="172" t="s">
        <v>329</v>
      </c>
      <c r="G61" s="344">
        <v>2742.9459999999999</v>
      </c>
      <c r="H61" s="344"/>
      <c r="I61" s="173" t="s">
        <v>327</v>
      </c>
      <c r="L61" s="323"/>
    </row>
    <row r="62" spans="1:12" x14ac:dyDescent="0.25">
      <c r="A62" s="172" t="s">
        <v>330</v>
      </c>
      <c r="G62" s="344">
        <v>145.786</v>
      </c>
      <c r="H62" s="344"/>
      <c r="I62" s="173" t="s">
        <v>327</v>
      </c>
      <c r="L62" s="323"/>
    </row>
    <row r="63" spans="1:12" x14ac:dyDescent="0.25">
      <c r="A63" s="172" t="s">
        <v>331</v>
      </c>
      <c r="G63" s="344">
        <v>35.459000000000003</v>
      </c>
      <c r="H63" s="344"/>
      <c r="I63" s="173" t="s">
        <v>327</v>
      </c>
      <c r="L63" s="323"/>
    </row>
    <row r="64" spans="1:12" x14ac:dyDescent="0.25">
      <c r="A64" s="172" t="s">
        <v>332</v>
      </c>
      <c r="G64" s="344">
        <v>8.7579999999999991</v>
      </c>
      <c r="H64" s="344"/>
      <c r="I64" s="173" t="s">
        <v>327</v>
      </c>
      <c r="L64" s="323"/>
    </row>
    <row r="65" spans="1:12" x14ac:dyDescent="0.25">
      <c r="A65" s="172" t="s">
        <v>333</v>
      </c>
      <c r="B65" s="174"/>
      <c r="C65" s="174"/>
      <c r="D65" s="174"/>
      <c r="E65" s="174"/>
      <c r="F65" s="174"/>
      <c r="G65" s="344">
        <v>733.29700000000003</v>
      </c>
      <c r="H65" s="344"/>
      <c r="I65" s="173" t="s">
        <v>327</v>
      </c>
      <c r="L65" s="324"/>
    </row>
    <row r="66" spans="1:12" x14ac:dyDescent="0.25">
      <c r="A66" s="168" t="s">
        <v>334</v>
      </c>
      <c r="G66" s="403">
        <v>29.475000000000001</v>
      </c>
      <c r="H66" s="403"/>
      <c r="I66" s="171" t="s">
        <v>327</v>
      </c>
      <c r="L66" s="322"/>
    </row>
    <row r="67" spans="1:12" x14ac:dyDescent="0.25">
      <c r="G67" s="174"/>
      <c r="H67" s="174"/>
      <c r="I67" s="174"/>
    </row>
    <row r="68" spans="1:12" x14ac:dyDescent="0.25">
      <c r="G68" s="174"/>
      <c r="H68" s="174"/>
      <c r="I68" s="174"/>
    </row>
    <row r="69" spans="1:12" x14ac:dyDescent="0.25">
      <c r="A69" s="167" t="s">
        <v>10</v>
      </c>
      <c r="F69" s="402" t="s">
        <v>335</v>
      </c>
      <c r="G69" s="327"/>
      <c r="H69" s="327"/>
    </row>
    <row r="72" spans="1:12" x14ac:dyDescent="0.25">
      <c r="A72" s="167" t="s">
        <v>11</v>
      </c>
      <c r="F72" s="402" t="s">
        <v>336</v>
      </c>
      <c r="G72" s="327"/>
      <c r="H72" s="327"/>
    </row>
    <row r="75" spans="1:12" x14ac:dyDescent="0.25">
      <c r="A75" s="167" t="s">
        <v>12</v>
      </c>
      <c r="F75" s="402" t="s">
        <v>336</v>
      </c>
      <c r="G75" s="327"/>
      <c r="H75" s="327"/>
    </row>
    <row r="78" spans="1:12" x14ac:dyDescent="0.25">
      <c r="A78" s="167" t="s">
        <v>13</v>
      </c>
      <c r="F78" s="402" t="s">
        <v>336</v>
      </c>
      <c r="G78" s="327"/>
      <c r="H78" s="327"/>
    </row>
  </sheetData>
  <mergeCells count="22">
    <mergeCell ref="G60:H60"/>
    <mergeCell ref="A2:J2"/>
    <mergeCell ref="A3:J3"/>
    <mergeCell ref="A6:J6"/>
    <mergeCell ref="B9:J9"/>
    <mergeCell ref="B10:J10"/>
    <mergeCell ref="B11:J11"/>
    <mergeCell ref="B12:J12"/>
    <mergeCell ref="B13:J13"/>
    <mergeCell ref="B14:J14"/>
    <mergeCell ref="B15:J15"/>
    <mergeCell ref="G59:H59"/>
    <mergeCell ref="F69:H69"/>
    <mergeCell ref="F72:H72"/>
    <mergeCell ref="F75:H75"/>
    <mergeCell ref="F78:H78"/>
    <mergeCell ref="G61:H61"/>
    <mergeCell ref="G62:H62"/>
    <mergeCell ref="G63:H63"/>
    <mergeCell ref="G64:H64"/>
    <mergeCell ref="G65:H65"/>
    <mergeCell ref="G66:H66"/>
  </mergeCells>
  <printOptions horizontalCentered="1"/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17C4-E863-4A96-9B4E-233CB3411112}">
  <sheetPr>
    <pageSetUpPr fitToPage="1"/>
  </sheetPr>
  <dimension ref="A1:J159"/>
  <sheetViews>
    <sheetView tabSelected="1" view="pageBreakPreview" topLeftCell="A10" zoomScale="118" zoomScaleNormal="100" zoomScaleSheetLayoutView="118" workbookViewId="0">
      <selection activeCell="G45" sqref="G45"/>
    </sheetView>
  </sheetViews>
  <sheetFormatPr defaultRowHeight="12.75" x14ac:dyDescent="0.2"/>
  <cols>
    <col min="1" max="1" width="27.28515625" style="178" customWidth="1"/>
    <col min="2" max="2" width="37.85546875" style="178" customWidth="1"/>
    <col min="3" max="3" width="12.5703125" style="178" customWidth="1"/>
    <col min="4" max="4" width="12.7109375" style="178" customWidth="1"/>
    <col min="5" max="9" width="10.7109375" style="178" customWidth="1"/>
    <col min="10" max="16384" width="9.140625" style="178"/>
  </cols>
  <sheetData>
    <row r="1" spans="1:9" ht="15" x14ac:dyDescent="0.2">
      <c r="A1" s="172"/>
      <c r="B1" s="175"/>
      <c r="C1" s="176"/>
      <c r="D1" s="176"/>
      <c r="E1" s="177"/>
      <c r="F1" s="177"/>
      <c r="G1" s="177"/>
      <c r="H1" s="177"/>
      <c r="I1" s="177"/>
    </row>
    <row r="2" spans="1:9" ht="15" x14ac:dyDescent="0.2">
      <c r="A2" s="179"/>
      <c r="B2" s="180" t="s">
        <v>14</v>
      </c>
      <c r="C2" s="176"/>
      <c r="D2" s="176"/>
      <c r="E2" s="177"/>
      <c r="F2" s="177"/>
      <c r="G2" s="177"/>
      <c r="H2" s="177"/>
      <c r="I2" s="177"/>
    </row>
    <row r="3" spans="1:9" ht="15" x14ac:dyDescent="0.2">
      <c r="A3" s="179"/>
      <c r="B3" s="181"/>
      <c r="C3" s="176"/>
      <c r="D3" s="176"/>
      <c r="E3" s="177"/>
      <c r="F3" s="177"/>
      <c r="G3" s="177"/>
      <c r="H3" s="177"/>
      <c r="I3" s="177"/>
    </row>
    <row r="4" spans="1:9" ht="15" x14ac:dyDescent="0.2">
      <c r="A4" s="179"/>
      <c r="B4" s="181" t="s">
        <v>15</v>
      </c>
      <c r="C4" s="176"/>
      <c r="D4" s="176"/>
      <c r="E4" s="177"/>
      <c r="F4" s="177"/>
      <c r="G4" s="177"/>
      <c r="H4" s="177"/>
      <c r="I4" s="177"/>
    </row>
    <row r="5" spans="1:9" ht="15" x14ac:dyDescent="0.25">
      <c r="A5" s="179"/>
      <c r="B5" s="181" t="s">
        <v>16</v>
      </c>
      <c r="C5" s="174"/>
      <c r="D5" s="174"/>
      <c r="E5" s="174"/>
      <c r="F5" s="344">
        <v>4408.5360000000001</v>
      </c>
      <c r="G5" s="345"/>
      <c r="H5" s="177" t="s">
        <v>89</v>
      </c>
      <c r="I5" s="177"/>
    </row>
    <row r="6" spans="1:9" ht="15" x14ac:dyDescent="0.2">
      <c r="A6" s="179"/>
      <c r="B6" s="182" t="s">
        <v>17</v>
      </c>
      <c r="C6" s="346"/>
      <c r="D6" s="346"/>
      <c r="E6" s="184"/>
      <c r="F6" s="186"/>
      <c r="G6" s="177"/>
      <c r="H6" s="177"/>
      <c r="I6" s="177"/>
    </row>
    <row r="7" spans="1:9" ht="15" x14ac:dyDescent="0.25">
      <c r="A7" s="179"/>
      <c r="B7" s="185" t="s">
        <v>18</v>
      </c>
      <c r="C7" s="174"/>
      <c r="D7" s="174"/>
      <c r="E7" s="174"/>
      <c r="F7" s="344">
        <v>3566.3530000000001</v>
      </c>
      <c r="G7" s="345"/>
      <c r="H7" s="174" t="s">
        <v>89</v>
      </c>
      <c r="I7" s="177"/>
    </row>
    <row r="8" spans="1:9" ht="15" customHeight="1" x14ac:dyDescent="0.25">
      <c r="A8" s="179"/>
      <c r="B8" s="347" t="s">
        <v>67</v>
      </c>
      <c r="C8" s="347"/>
      <c r="D8" s="347"/>
      <c r="E8" s="347"/>
      <c r="F8" s="344">
        <v>3663.0450000000001</v>
      </c>
      <c r="G8" s="345"/>
      <c r="H8" s="174" t="s">
        <v>89</v>
      </c>
      <c r="I8" s="177"/>
    </row>
    <row r="9" spans="1:9" ht="15" customHeight="1" x14ac:dyDescent="0.25">
      <c r="A9" s="179"/>
      <c r="B9" s="347" t="s">
        <v>90</v>
      </c>
      <c r="C9" s="347"/>
      <c r="D9" s="347"/>
      <c r="E9" s="347"/>
      <c r="F9" s="344">
        <v>3675.239</v>
      </c>
      <c r="G9" s="348"/>
      <c r="H9" s="174" t="s">
        <v>89</v>
      </c>
      <c r="I9" s="177"/>
    </row>
    <row r="10" spans="1:9" ht="15" x14ac:dyDescent="0.2">
      <c r="A10" s="179"/>
      <c r="B10" s="182"/>
      <c r="C10" s="182"/>
      <c r="D10" s="182"/>
      <c r="E10" s="182"/>
      <c r="F10" s="349" t="s">
        <v>86</v>
      </c>
      <c r="G10" s="349"/>
      <c r="H10" s="177"/>
      <c r="I10" s="177"/>
    </row>
    <row r="11" spans="1:9" ht="15" x14ac:dyDescent="0.25">
      <c r="A11" s="179"/>
      <c r="B11" s="182" t="s">
        <v>87</v>
      </c>
      <c r="C11" s="182"/>
      <c r="D11" s="182"/>
      <c r="E11" s="182"/>
      <c r="F11" s="344">
        <v>733.29700000000003</v>
      </c>
      <c r="G11" s="350"/>
      <c r="H11" s="177" t="s">
        <v>89</v>
      </c>
      <c r="I11" s="177"/>
    </row>
    <row r="12" spans="1:9" ht="15" x14ac:dyDescent="0.2">
      <c r="A12" s="179"/>
      <c r="B12" s="182"/>
      <c r="C12" s="182"/>
      <c r="D12" s="182"/>
      <c r="E12" s="182"/>
      <c r="F12" s="320"/>
      <c r="G12" s="320"/>
      <c r="H12" s="177"/>
      <c r="I12" s="177"/>
    </row>
    <row r="13" spans="1:9" ht="15" x14ac:dyDescent="0.25">
      <c r="A13" s="179"/>
      <c r="B13" s="181" t="s">
        <v>19</v>
      </c>
      <c r="C13" s="174"/>
      <c r="D13" s="174"/>
      <c r="E13" s="174"/>
      <c r="F13" s="344">
        <v>29.475000000000001</v>
      </c>
      <c r="G13" s="345"/>
      <c r="H13" s="177" t="s">
        <v>89</v>
      </c>
      <c r="I13" s="177"/>
    </row>
    <row r="14" spans="1:9" ht="15" x14ac:dyDescent="0.2">
      <c r="A14" s="179"/>
      <c r="B14" s="181"/>
      <c r="C14" s="176"/>
      <c r="D14" s="176"/>
      <c r="E14" s="177"/>
      <c r="F14" s="177"/>
      <c r="G14" s="177"/>
      <c r="H14" s="177"/>
      <c r="I14" s="177"/>
    </row>
    <row r="15" spans="1:9" ht="15" x14ac:dyDescent="0.25">
      <c r="A15" s="179"/>
      <c r="B15" s="351"/>
      <c r="C15" s="351"/>
      <c r="D15" s="351"/>
      <c r="E15" s="186"/>
      <c r="F15" s="174"/>
      <c r="G15" s="186"/>
      <c r="H15" s="174"/>
      <c r="I15" s="177"/>
    </row>
    <row r="16" spans="1:9" ht="15" x14ac:dyDescent="0.2">
      <c r="A16" s="179"/>
      <c r="B16" s="352" t="s">
        <v>20</v>
      </c>
      <c r="C16" s="352"/>
      <c r="D16" s="352"/>
      <c r="E16" s="187"/>
      <c r="F16" s="187"/>
      <c r="G16" s="187"/>
      <c r="H16" s="187"/>
      <c r="I16" s="179"/>
    </row>
    <row r="17" spans="1:9" ht="15" x14ac:dyDescent="0.2">
      <c r="A17" s="179"/>
      <c r="B17" s="177" t="s">
        <v>25</v>
      </c>
      <c r="C17" s="183"/>
      <c r="D17" s="183"/>
      <c r="E17" s="183"/>
      <c r="F17" s="183"/>
      <c r="G17" s="183"/>
      <c r="H17" s="183"/>
      <c r="I17" s="179"/>
    </row>
    <row r="18" spans="1:9" ht="15" x14ac:dyDescent="0.2">
      <c r="A18" s="179"/>
      <c r="B18" s="181"/>
      <c r="C18" s="176"/>
      <c r="D18" s="176"/>
      <c r="E18" s="177"/>
      <c r="F18" s="177"/>
      <c r="G18" s="177"/>
      <c r="H18" s="177"/>
      <c r="I18" s="177"/>
    </row>
    <row r="19" spans="1:9" ht="18.75" x14ac:dyDescent="0.2">
      <c r="A19" s="343" t="s">
        <v>21</v>
      </c>
      <c r="B19" s="343"/>
      <c r="C19" s="343"/>
      <c r="D19" s="343"/>
      <c r="E19" s="343"/>
      <c r="F19" s="343"/>
      <c r="G19" s="343"/>
      <c r="H19" s="343"/>
      <c r="I19" s="343"/>
    </row>
    <row r="20" spans="1:9" ht="29.25" customHeight="1" x14ac:dyDescent="0.2">
      <c r="A20" s="330" t="s">
        <v>205</v>
      </c>
      <c r="B20" s="331"/>
      <c r="C20" s="331"/>
      <c r="D20" s="331"/>
      <c r="E20" s="331"/>
      <c r="F20" s="331"/>
      <c r="G20" s="331"/>
      <c r="H20" s="331"/>
      <c r="I20" s="331"/>
    </row>
    <row r="21" spans="1:9" ht="14.25" x14ac:dyDescent="0.2">
      <c r="A21" s="188"/>
      <c r="B21" s="188"/>
      <c r="C21" s="188"/>
      <c r="D21" s="188"/>
      <c r="E21" s="188"/>
      <c r="F21" s="188"/>
      <c r="G21" s="188"/>
      <c r="H21" s="188"/>
      <c r="I21" s="188"/>
    </row>
    <row r="22" spans="1:9" ht="15" x14ac:dyDescent="0.2">
      <c r="A22" s="179"/>
      <c r="B22" s="189"/>
      <c r="C22" s="176"/>
      <c r="D22" s="176"/>
      <c r="E22" s="177"/>
      <c r="F22" s="177"/>
      <c r="G22" s="177"/>
      <c r="H22" s="177"/>
      <c r="I22" s="177"/>
    </row>
    <row r="23" spans="1:9" ht="15" customHeight="1" x14ac:dyDescent="0.2">
      <c r="A23" s="172"/>
      <c r="B23" s="332" t="s">
        <v>337</v>
      </c>
      <c r="C23" s="332"/>
      <c r="D23" s="332"/>
      <c r="E23" s="332"/>
      <c r="F23" s="332"/>
      <c r="G23" s="332"/>
      <c r="H23" s="332"/>
      <c r="I23" s="332"/>
    </row>
    <row r="24" spans="1:9" ht="15" x14ac:dyDescent="0.2">
      <c r="A24" s="179"/>
      <c r="B24" s="190" t="s">
        <v>225</v>
      </c>
      <c r="C24" s="191"/>
      <c r="D24" s="191"/>
      <c r="E24" s="191"/>
      <c r="F24" s="191"/>
      <c r="G24" s="191"/>
      <c r="H24" s="191"/>
      <c r="I24" s="177"/>
    </row>
    <row r="25" spans="1:9" ht="15" x14ac:dyDescent="0.25">
      <c r="A25" s="179"/>
      <c r="B25" s="189" t="s">
        <v>70</v>
      </c>
      <c r="C25" s="192" t="s">
        <v>226</v>
      </c>
      <c r="D25" s="177"/>
      <c r="E25" s="174"/>
      <c r="F25" s="177"/>
      <c r="G25" s="177"/>
      <c r="H25" s="177"/>
      <c r="I25" s="177"/>
    </row>
    <row r="26" spans="1:9" ht="15" x14ac:dyDescent="0.25">
      <c r="A26" s="179"/>
      <c r="B26" s="189"/>
      <c r="C26" s="180" t="s">
        <v>71</v>
      </c>
      <c r="D26" s="177"/>
      <c r="E26" s="174"/>
      <c r="F26" s="177"/>
      <c r="G26" s="177"/>
      <c r="H26" s="177"/>
      <c r="I26" s="177"/>
    </row>
    <row r="27" spans="1:9" ht="15" x14ac:dyDescent="0.25">
      <c r="A27" s="179"/>
      <c r="B27" s="181" t="s">
        <v>22</v>
      </c>
      <c r="C27" s="193">
        <v>46235</v>
      </c>
      <c r="D27" s="177"/>
      <c r="E27" s="174"/>
      <c r="F27" s="177"/>
      <c r="G27" s="177"/>
      <c r="H27" s="177"/>
      <c r="I27" s="177"/>
    </row>
    <row r="28" spans="1:9" ht="15" x14ac:dyDescent="0.25">
      <c r="A28" s="179"/>
      <c r="B28" s="181" t="s">
        <v>23</v>
      </c>
      <c r="C28" s="192">
        <v>14</v>
      </c>
      <c r="D28" s="177" t="s">
        <v>338</v>
      </c>
      <c r="E28" s="174"/>
      <c r="F28" s="177"/>
      <c r="G28" s="177"/>
      <c r="H28" s="177"/>
      <c r="I28" s="177"/>
    </row>
    <row r="29" spans="1:9" ht="15" x14ac:dyDescent="0.2">
      <c r="A29" s="179"/>
      <c r="B29" s="181"/>
      <c r="C29" s="176"/>
      <c r="D29" s="176"/>
      <c r="E29" s="177"/>
      <c r="F29" s="177"/>
      <c r="G29" s="177"/>
      <c r="H29" s="177"/>
      <c r="I29" s="177"/>
    </row>
    <row r="30" spans="1:9" x14ac:dyDescent="0.2">
      <c r="A30" s="204"/>
      <c r="B30" s="204"/>
      <c r="C30" s="204"/>
      <c r="D30" s="204"/>
      <c r="E30" s="204"/>
      <c r="F30" s="204"/>
      <c r="G30" s="204"/>
      <c r="H30" s="204"/>
      <c r="I30" s="204"/>
    </row>
    <row r="31" spans="1:9" ht="15" x14ac:dyDescent="0.2">
      <c r="A31" s="333" t="s">
        <v>85</v>
      </c>
      <c r="B31" s="333" t="s">
        <v>91</v>
      </c>
      <c r="C31" s="334" t="s">
        <v>74</v>
      </c>
      <c r="D31" s="334"/>
      <c r="E31" s="334"/>
      <c r="F31" s="334"/>
      <c r="G31" s="334"/>
      <c r="H31" s="335"/>
      <c r="I31" s="336" t="s">
        <v>92</v>
      </c>
    </row>
    <row r="32" spans="1:9" ht="75" x14ac:dyDescent="0.2">
      <c r="A32" s="333"/>
      <c r="B32" s="333"/>
      <c r="C32" s="336" t="s">
        <v>0</v>
      </c>
      <c r="D32" s="240" t="s">
        <v>1</v>
      </c>
      <c r="E32" s="240" t="s">
        <v>24</v>
      </c>
      <c r="F32" s="240" t="s">
        <v>3</v>
      </c>
      <c r="G32" s="240" t="s">
        <v>184</v>
      </c>
      <c r="H32" s="333" t="s">
        <v>5</v>
      </c>
      <c r="I32" s="337"/>
    </row>
    <row r="33" spans="1:10" ht="54" customHeight="1" x14ac:dyDescent="0.2">
      <c r="A33" s="333"/>
      <c r="B33" s="333"/>
      <c r="C33" s="338"/>
      <c r="D33" s="240" t="s">
        <v>53</v>
      </c>
      <c r="E33" s="240" t="s">
        <v>2</v>
      </c>
      <c r="F33" s="243" t="s">
        <v>4</v>
      </c>
      <c r="G33" s="243" t="s">
        <v>2</v>
      </c>
      <c r="H33" s="333"/>
      <c r="I33" s="242" t="s">
        <v>93</v>
      </c>
    </row>
    <row r="34" spans="1:10" ht="15" x14ac:dyDescent="0.2">
      <c r="A34" s="240">
        <v>1</v>
      </c>
      <c r="B34" s="240">
        <v>2</v>
      </c>
      <c r="C34" s="240">
        <v>3</v>
      </c>
      <c r="D34" s="240">
        <v>4</v>
      </c>
      <c r="E34" s="240">
        <v>5</v>
      </c>
      <c r="F34" s="240">
        <v>6</v>
      </c>
      <c r="G34" s="240">
        <v>7</v>
      </c>
      <c r="H34" s="240">
        <v>8</v>
      </c>
      <c r="I34" s="241">
        <v>9</v>
      </c>
    </row>
    <row r="35" spans="1:10" ht="12" customHeight="1" x14ac:dyDescent="0.2">
      <c r="A35" s="339" t="s">
        <v>227</v>
      </c>
      <c r="B35" s="339"/>
      <c r="C35" s="339"/>
      <c r="D35" s="339"/>
      <c r="E35" s="339"/>
      <c r="F35" s="339"/>
      <c r="G35" s="339"/>
      <c r="H35" s="339"/>
      <c r="I35" s="340"/>
      <c r="J35" s="194"/>
    </row>
    <row r="36" spans="1:10" ht="25.5" x14ac:dyDescent="0.2">
      <c r="A36" s="195" t="s">
        <v>339</v>
      </c>
      <c r="B36" s="195" t="s">
        <v>228</v>
      </c>
      <c r="C36" s="196"/>
      <c r="D36" s="197"/>
      <c r="E36" s="197"/>
      <c r="F36" s="197"/>
      <c r="G36" s="197"/>
      <c r="H36" s="196">
        <v>10.077</v>
      </c>
      <c r="I36" s="198">
        <v>10.077</v>
      </c>
      <c r="J36" s="194"/>
    </row>
    <row r="37" spans="1:10" ht="11.25" customHeight="1" x14ac:dyDescent="0.2">
      <c r="A37" s="206"/>
      <c r="B37" s="206" t="s">
        <v>229</v>
      </c>
      <c r="C37" s="207"/>
      <c r="D37" s="204"/>
      <c r="E37" s="204"/>
      <c r="F37" s="204"/>
      <c r="G37" s="204"/>
      <c r="H37" s="207">
        <v>10.077</v>
      </c>
      <c r="I37" s="208">
        <v>10.077</v>
      </c>
      <c r="J37" s="194"/>
    </row>
    <row r="38" spans="1:10" ht="11.25" customHeight="1" x14ac:dyDescent="0.2">
      <c r="A38" s="341" t="s">
        <v>230</v>
      </c>
      <c r="B38" s="341"/>
      <c r="C38" s="341"/>
      <c r="D38" s="341"/>
      <c r="E38" s="341"/>
      <c r="F38" s="341"/>
      <c r="G38" s="341"/>
      <c r="H38" s="341"/>
      <c r="I38" s="342"/>
      <c r="J38" s="194"/>
    </row>
    <row r="39" spans="1:10" ht="25.5" x14ac:dyDescent="0.2">
      <c r="A39" s="195" t="s">
        <v>340</v>
      </c>
      <c r="B39" s="195" t="s">
        <v>341</v>
      </c>
      <c r="C39" s="196">
        <v>20.332999999999998</v>
      </c>
      <c r="D39" s="196">
        <v>4.0999999999999996</v>
      </c>
      <c r="E39" s="196">
        <v>16.553999999999998</v>
      </c>
      <c r="F39" s="196">
        <v>14.706</v>
      </c>
      <c r="G39" s="196">
        <v>409.98200000000003</v>
      </c>
      <c r="H39" s="197"/>
      <c r="I39" s="198">
        <v>480.11</v>
      </c>
      <c r="J39" s="194"/>
    </row>
    <row r="40" spans="1:10" x14ac:dyDescent="0.2">
      <c r="A40" s="199"/>
      <c r="B40" s="199"/>
      <c r="C40" s="200"/>
      <c r="D40" s="212">
        <v>1.829</v>
      </c>
      <c r="E40" s="212">
        <v>1.079</v>
      </c>
      <c r="F40" s="212">
        <v>13.356</v>
      </c>
      <c r="G40" s="200"/>
      <c r="H40" s="200"/>
      <c r="I40" s="201">
        <v>1336.74</v>
      </c>
      <c r="J40" s="194"/>
    </row>
    <row r="41" spans="1:10" ht="25.5" x14ac:dyDescent="0.2">
      <c r="A41" s="202" t="s">
        <v>342</v>
      </c>
      <c r="B41" s="202" t="s">
        <v>343</v>
      </c>
      <c r="C41" s="203">
        <v>27.794</v>
      </c>
      <c r="D41" s="203">
        <v>5.9850000000000003</v>
      </c>
      <c r="E41" s="203">
        <v>24.346</v>
      </c>
      <c r="F41" s="203">
        <v>20.149999999999999</v>
      </c>
      <c r="G41" s="203">
        <v>621.29100000000005</v>
      </c>
      <c r="H41" s="204"/>
      <c r="I41" s="205">
        <v>719.48299999999995</v>
      </c>
      <c r="J41" s="194"/>
    </row>
    <row r="42" spans="1:10" x14ac:dyDescent="0.2">
      <c r="A42" s="199"/>
      <c r="B42" s="199"/>
      <c r="C42" s="200"/>
      <c r="D42" s="212">
        <v>2.706</v>
      </c>
      <c r="E42" s="212">
        <v>1.583</v>
      </c>
      <c r="F42" s="212">
        <v>18.334</v>
      </c>
      <c r="G42" s="200"/>
      <c r="H42" s="200"/>
      <c r="I42" s="201">
        <v>1841.36</v>
      </c>
      <c r="J42" s="194"/>
    </row>
    <row r="43" spans="1:10" ht="25.5" x14ac:dyDescent="0.2">
      <c r="A43" s="202" t="s">
        <v>344</v>
      </c>
      <c r="B43" s="202" t="s">
        <v>345</v>
      </c>
      <c r="C43" s="203">
        <v>15.657</v>
      </c>
      <c r="D43" s="203">
        <v>2.0459999999999998</v>
      </c>
      <c r="E43" s="203">
        <v>15.484</v>
      </c>
      <c r="F43" s="203">
        <v>10.802</v>
      </c>
      <c r="G43" s="203">
        <v>395.447</v>
      </c>
      <c r="H43" s="204"/>
      <c r="I43" s="205">
        <v>449.76</v>
      </c>
      <c r="J43" s="194"/>
    </row>
    <row r="44" spans="1:10" x14ac:dyDescent="0.2">
      <c r="A44" s="199"/>
      <c r="B44" s="199"/>
      <c r="C44" s="200"/>
      <c r="D44" s="212">
        <v>0.80200000000000005</v>
      </c>
      <c r="E44" s="212">
        <v>0.99299999999999999</v>
      </c>
      <c r="F44" s="212">
        <v>9.3309999999999995</v>
      </c>
      <c r="G44" s="200"/>
      <c r="H44" s="200"/>
      <c r="I44" s="201">
        <v>982.71</v>
      </c>
      <c r="J44" s="194"/>
    </row>
    <row r="45" spans="1:10" ht="25.5" x14ac:dyDescent="0.2">
      <c r="A45" s="202" t="s">
        <v>346</v>
      </c>
      <c r="B45" s="202" t="s">
        <v>347</v>
      </c>
      <c r="C45" s="203">
        <v>16.318000000000001</v>
      </c>
      <c r="D45" s="203">
        <v>4.0540000000000003</v>
      </c>
      <c r="E45" s="203">
        <v>13.629</v>
      </c>
      <c r="F45" s="203">
        <v>11.77</v>
      </c>
      <c r="G45" s="203">
        <v>350.69400000000002</v>
      </c>
      <c r="H45" s="204"/>
      <c r="I45" s="205">
        <v>407.90100000000001</v>
      </c>
      <c r="J45" s="194"/>
    </row>
    <row r="46" spans="1:10" x14ac:dyDescent="0.2">
      <c r="A46" s="199"/>
      <c r="B46" s="199"/>
      <c r="C46" s="200"/>
      <c r="D46" s="212">
        <v>1.766</v>
      </c>
      <c r="E46" s="212">
        <v>0.878</v>
      </c>
      <c r="F46" s="212">
        <v>10.558</v>
      </c>
      <c r="G46" s="200"/>
      <c r="H46" s="200"/>
      <c r="I46" s="201">
        <v>1083.94</v>
      </c>
      <c r="J46" s="194"/>
    </row>
    <row r="47" spans="1:10" ht="25.5" x14ac:dyDescent="0.2">
      <c r="A47" s="202" t="s">
        <v>348</v>
      </c>
      <c r="B47" s="202" t="s">
        <v>349</v>
      </c>
      <c r="C47" s="203">
        <v>13.91</v>
      </c>
      <c r="D47" s="203">
        <v>4.16</v>
      </c>
      <c r="E47" s="203">
        <v>12.242000000000001</v>
      </c>
      <c r="F47" s="203">
        <v>10.547000000000001</v>
      </c>
      <c r="G47" s="203">
        <v>173.648</v>
      </c>
      <c r="H47" s="204"/>
      <c r="I47" s="205">
        <v>225.255</v>
      </c>
      <c r="J47" s="194"/>
    </row>
    <row r="48" spans="1:10" x14ac:dyDescent="0.2">
      <c r="A48" s="199"/>
      <c r="B48" s="199"/>
      <c r="C48" s="200"/>
      <c r="D48" s="212">
        <v>1.903</v>
      </c>
      <c r="E48" s="212">
        <v>0.83099999999999996</v>
      </c>
      <c r="F48" s="212">
        <v>9.9169999999999998</v>
      </c>
      <c r="G48" s="200"/>
      <c r="H48" s="200"/>
      <c r="I48" s="201">
        <v>963.88</v>
      </c>
      <c r="J48" s="194"/>
    </row>
    <row r="49" spans="1:10" ht="25.5" x14ac:dyDescent="0.2">
      <c r="A49" s="202" t="s">
        <v>350</v>
      </c>
      <c r="B49" s="202" t="s">
        <v>351</v>
      </c>
      <c r="C49" s="203">
        <v>19.556000000000001</v>
      </c>
      <c r="D49" s="203">
        <v>4.6509999999999998</v>
      </c>
      <c r="E49" s="203">
        <v>14.061999999999999</v>
      </c>
      <c r="F49" s="203">
        <v>14.515000000000001</v>
      </c>
      <c r="G49" s="203">
        <v>304.69499999999999</v>
      </c>
      <c r="H49" s="204"/>
      <c r="I49" s="205">
        <v>372.16500000000002</v>
      </c>
      <c r="J49" s="194"/>
    </row>
    <row r="50" spans="1:10" x14ac:dyDescent="0.2">
      <c r="A50" s="199"/>
      <c r="B50" s="199"/>
      <c r="C50" s="200"/>
      <c r="D50" s="212">
        <v>2.1579999999999999</v>
      </c>
      <c r="E50" s="212">
        <v>0.94299999999999995</v>
      </c>
      <c r="F50" s="212">
        <v>13.743</v>
      </c>
      <c r="G50" s="200"/>
      <c r="H50" s="200"/>
      <c r="I50" s="201">
        <v>1330</v>
      </c>
      <c r="J50" s="194"/>
    </row>
    <row r="51" spans="1:10" ht="25.5" x14ac:dyDescent="0.2">
      <c r="A51" s="202" t="s">
        <v>352</v>
      </c>
      <c r="B51" s="202" t="s">
        <v>353</v>
      </c>
      <c r="C51" s="203">
        <v>21.806000000000001</v>
      </c>
      <c r="D51" s="203">
        <v>5.8289999999999997</v>
      </c>
      <c r="E51" s="203">
        <v>15.532999999999999</v>
      </c>
      <c r="F51" s="203">
        <v>16.356000000000002</v>
      </c>
      <c r="G51" s="203">
        <v>304.69499999999999</v>
      </c>
      <c r="H51" s="204"/>
      <c r="I51" s="205">
        <v>380.97500000000002</v>
      </c>
      <c r="J51" s="194"/>
    </row>
    <row r="52" spans="1:10" x14ac:dyDescent="0.2">
      <c r="A52" s="199"/>
      <c r="B52" s="199"/>
      <c r="C52" s="200"/>
      <c r="D52" s="212">
        <v>2.694</v>
      </c>
      <c r="E52" s="212">
        <v>1.0549999999999999</v>
      </c>
      <c r="F52" s="212">
        <v>15.701000000000001</v>
      </c>
      <c r="G52" s="200"/>
      <c r="H52" s="200"/>
      <c r="I52" s="201">
        <v>1502.96</v>
      </c>
      <c r="J52" s="194"/>
    </row>
    <row r="53" spans="1:10" ht="25.5" x14ac:dyDescent="0.2">
      <c r="A53" s="202" t="s">
        <v>354</v>
      </c>
      <c r="B53" s="202" t="s">
        <v>355</v>
      </c>
      <c r="C53" s="203">
        <v>16.231999999999999</v>
      </c>
      <c r="D53" s="203">
        <v>4.5910000000000002</v>
      </c>
      <c r="E53" s="203">
        <v>30.193999999999999</v>
      </c>
      <c r="F53" s="203">
        <v>11.989000000000001</v>
      </c>
      <c r="G53" s="203">
        <v>170.84399999999999</v>
      </c>
      <c r="H53" s="204"/>
      <c r="I53" s="205">
        <v>247.423</v>
      </c>
      <c r="J53" s="194"/>
    </row>
    <row r="54" spans="1:10" x14ac:dyDescent="0.2">
      <c r="A54" s="194"/>
      <c r="B54" s="199"/>
      <c r="C54" s="200"/>
      <c r="D54" s="212">
        <v>2.1280000000000001</v>
      </c>
      <c r="E54" s="212">
        <v>1.871</v>
      </c>
      <c r="F54" s="212">
        <v>11.702</v>
      </c>
      <c r="G54" s="200"/>
      <c r="H54" s="200"/>
      <c r="I54" s="201">
        <v>1124.96</v>
      </c>
      <c r="J54" s="194"/>
    </row>
    <row r="55" spans="1:10" x14ac:dyDescent="0.2">
      <c r="A55" s="194"/>
      <c r="B55" s="202" t="s">
        <v>231</v>
      </c>
      <c r="C55" s="204"/>
      <c r="D55" s="204"/>
      <c r="E55" s="203"/>
      <c r="F55" s="204"/>
      <c r="G55" s="204"/>
      <c r="H55" s="204"/>
      <c r="I55" s="213">
        <v>28.047000000000001</v>
      </c>
      <c r="J55" s="194"/>
    </row>
    <row r="56" spans="1:10" x14ac:dyDescent="0.2">
      <c r="A56" s="194"/>
      <c r="B56" s="206" t="s">
        <v>232</v>
      </c>
      <c r="C56" s="207">
        <v>151.60599999999999</v>
      </c>
      <c r="D56" s="207">
        <v>35.415999999999997</v>
      </c>
      <c r="E56" s="207">
        <v>142.04400000000001</v>
      </c>
      <c r="F56" s="207">
        <v>110.83499999999999</v>
      </c>
      <c r="G56" s="207">
        <v>2731.2959999999998</v>
      </c>
      <c r="H56" s="207"/>
      <c r="I56" s="214">
        <v>3283.0720000000001</v>
      </c>
      <c r="J56" s="194"/>
    </row>
    <row r="57" spans="1:10" x14ac:dyDescent="0.2">
      <c r="A57" s="194"/>
      <c r="B57" s="199"/>
      <c r="C57" s="200"/>
      <c r="D57" s="215">
        <v>15.986000000000001</v>
      </c>
      <c r="E57" s="215">
        <v>9.2330000000000005</v>
      </c>
      <c r="F57" s="215">
        <v>102.642</v>
      </c>
      <c r="G57" s="200"/>
      <c r="H57" s="200"/>
      <c r="I57" s="216">
        <v>10166.549999999999</v>
      </c>
      <c r="J57" s="194"/>
    </row>
    <row r="58" spans="1:10" x14ac:dyDescent="0.2">
      <c r="A58" s="194"/>
      <c r="B58" s="202" t="s">
        <v>231</v>
      </c>
      <c r="C58" s="203"/>
      <c r="D58" s="204"/>
      <c r="E58" s="204"/>
      <c r="F58" s="203"/>
      <c r="G58" s="204"/>
      <c r="H58" s="204"/>
      <c r="I58" s="213">
        <v>28.047000000000001</v>
      </c>
      <c r="J58" s="194"/>
    </row>
    <row r="59" spans="1:10" x14ac:dyDescent="0.2">
      <c r="A59" s="194"/>
      <c r="B59" s="199"/>
      <c r="C59" s="200"/>
      <c r="D59" s="200"/>
      <c r="E59" s="200"/>
      <c r="F59" s="200"/>
      <c r="G59" s="200"/>
      <c r="H59" s="200"/>
      <c r="I59" s="201"/>
      <c r="J59" s="194"/>
    </row>
    <row r="60" spans="1:10" x14ac:dyDescent="0.2">
      <c r="A60" s="194"/>
      <c r="B60" s="206" t="s">
        <v>233</v>
      </c>
      <c r="C60" s="244">
        <v>151.60599999999999</v>
      </c>
      <c r="D60" s="244">
        <v>35.415999999999997</v>
      </c>
      <c r="E60" s="244">
        <v>142.04400000000001</v>
      </c>
      <c r="F60" s="244">
        <v>110.83499999999999</v>
      </c>
      <c r="G60" s="244">
        <v>2731.2959999999998</v>
      </c>
      <c r="H60" s="244">
        <v>10.077</v>
      </c>
      <c r="I60" s="208">
        <v>3293.1489999999999</v>
      </c>
      <c r="J60" s="194"/>
    </row>
    <row r="61" spans="1:10" x14ac:dyDescent="0.2">
      <c r="A61" s="194"/>
      <c r="B61" s="199"/>
      <c r="C61" s="245"/>
      <c r="D61" s="246">
        <v>15.986000000000001</v>
      </c>
      <c r="E61" s="246">
        <v>9.2330000000000005</v>
      </c>
      <c r="F61" s="244">
        <v>102.642</v>
      </c>
      <c r="G61" s="245"/>
      <c r="H61" s="245"/>
      <c r="I61" s="216">
        <v>10166.549999999999</v>
      </c>
      <c r="J61" s="194"/>
    </row>
    <row r="62" spans="1:10" x14ac:dyDescent="0.2">
      <c r="A62" s="194"/>
      <c r="B62" s="202" t="s">
        <v>231</v>
      </c>
      <c r="C62" s="203"/>
      <c r="D62" s="204"/>
      <c r="E62" s="204">
        <v>28.047000000000001</v>
      </c>
      <c r="F62" s="203"/>
      <c r="G62" s="204"/>
      <c r="H62" s="204"/>
      <c r="I62" s="213">
        <v>28.047000000000001</v>
      </c>
      <c r="J62" s="194"/>
    </row>
    <row r="63" spans="1:10" x14ac:dyDescent="0.2">
      <c r="A63" s="194"/>
      <c r="B63" s="199"/>
      <c r="C63" s="200"/>
      <c r="D63" s="200"/>
      <c r="E63" s="200"/>
      <c r="F63" s="200"/>
      <c r="G63" s="200"/>
      <c r="H63" s="200"/>
      <c r="I63" s="201"/>
      <c r="J63" s="194"/>
    </row>
    <row r="64" spans="1:10" ht="25.5" x14ac:dyDescent="0.2">
      <c r="A64" s="194"/>
      <c r="B64" s="202" t="s">
        <v>234</v>
      </c>
      <c r="C64" s="203"/>
      <c r="D64" s="204"/>
      <c r="E64" s="204"/>
      <c r="F64" s="204"/>
      <c r="G64" s="203">
        <v>2731.2959999999998</v>
      </c>
      <c r="H64" s="203"/>
      <c r="I64" s="205">
        <v>2731.2959999999998</v>
      </c>
      <c r="J64" s="194"/>
    </row>
    <row r="65" spans="1:10" x14ac:dyDescent="0.2">
      <c r="A65" s="217"/>
      <c r="B65" s="209"/>
      <c r="C65" s="210"/>
      <c r="D65" s="210"/>
      <c r="E65" s="210"/>
      <c r="F65" s="210"/>
      <c r="G65" s="210"/>
      <c r="H65" s="210"/>
      <c r="I65" s="211"/>
      <c r="J65" s="194"/>
    </row>
    <row r="66" spans="1:10" ht="18" customHeight="1" x14ac:dyDescent="0.2">
      <c r="A66" s="341" t="s">
        <v>235</v>
      </c>
      <c r="B66" s="341"/>
      <c r="C66" s="341"/>
      <c r="D66" s="341"/>
      <c r="E66" s="341"/>
      <c r="F66" s="341"/>
      <c r="G66" s="341"/>
      <c r="H66" s="341"/>
      <c r="I66" s="342"/>
      <c r="J66" s="194"/>
    </row>
    <row r="67" spans="1:10" x14ac:dyDescent="0.2">
      <c r="A67" s="218" t="s">
        <v>356</v>
      </c>
      <c r="B67" s="195" t="s">
        <v>236</v>
      </c>
      <c r="C67" s="247">
        <v>2.379</v>
      </c>
      <c r="D67" s="247">
        <v>1.4279999999999999</v>
      </c>
      <c r="E67" s="247">
        <v>5.7039999999999997</v>
      </c>
      <c r="F67" s="248"/>
      <c r="G67" s="248"/>
      <c r="H67" s="248"/>
      <c r="I67" s="219">
        <v>9.5079999999999991</v>
      </c>
      <c r="J67" s="194"/>
    </row>
    <row r="68" spans="1:10" ht="106.5" customHeight="1" x14ac:dyDescent="0.2">
      <c r="A68" s="194"/>
      <c r="B68" s="220" t="s">
        <v>357</v>
      </c>
      <c r="C68" s="245"/>
      <c r="D68" s="249">
        <v>0.28599999999999998</v>
      </c>
      <c r="E68" s="245"/>
      <c r="F68" s="245"/>
      <c r="G68" s="245"/>
      <c r="H68" s="245"/>
      <c r="I68" s="201">
        <v>639.88900000000001</v>
      </c>
      <c r="J68" s="194"/>
    </row>
    <row r="69" spans="1:10" ht="42.75" customHeight="1" x14ac:dyDescent="0.2">
      <c r="A69" s="194"/>
      <c r="B69" s="202" t="s">
        <v>237</v>
      </c>
      <c r="C69" s="204"/>
      <c r="D69" s="204"/>
      <c r="E69" s="203">
        <v>1.4279999999999999</v>
      </c>
      <c r="F69" s="204"/>
      <c r="G69" s="204"/>
      <c r="H69" s="204"/>
      <c r="I69" s="205">
        <v>1.4279999999999999</v>
      </c>
      <c r="J69" s="194"/>
    </row>
    <row r="70" spans="1:10" x14ac:dyDescent="0.2">
      <c r="A70" s="194"/>
      <c r="B70" s="199"/>
      <c r="C70" s="200"/>
      <c r="D70" s="200"/>
      <c r="E70" s="200"/>
      <c r="F70" s="200"/>
      <c r="G70" s="200"/>
      <c r="H70" s="200"/>
      <c r="I70" s="201"/>
      <c r="J70" s="194"/>
    </row>
    <row r="71" spans="1:10" x14ac:dyDescent="0.2">
      <c r="A71" s="194"/>
      <c r="B71" s="206" t="s">
        <v>238</v>
      </c>
      <c r="C71" s="244">
        <v>2.379</v>
      </c>
      <c r="D71" s="244">
        <v>1.4279999999999999</v>
      </c>
      <c r="E71" s="244">
        <v>4.2759999999999998</v>
      </c>
      <c r="F71" s="250"/>
      <c r="G71" s="250"/>
      <c r="H71" s="250"/>
      <c r="I71" s="214">
        <v>8.08</v>
      </c>
      <c r="J71" s="194"/>
    </row>
    <row r="72" spans="1:10" x14ac:dyDescent="0.2">
      <c r="A72" s="194"/>
      <c r="B72" s="199"/>
      <c r="C72" s="245"/>
      <c r="D72" s="246">
        <v>0.28599999999999998</v>
      </c>
      <c r="E72" s="245"/>
      <c r="F72" s="245"/>
      <c r="G72" s="245"/>
      <c r="H72" s="245"/>
      <c r="I72" s="216">
        <v>639.88900000000001</v>
      </c>
      <c r="J72" s="194"/>
    </row>
    <row r="73" spans="1:10" x14ac:dyDescent="0.2">
      <c r="A73" s="194"/>
      <c r="B73" s="202" t="s">
        <v>231</v>
      </c>
      <c r="C73" s="203"/>
      <c r="D73" s="204"/>
      <c r="E73" s="204">
        <v>1.4279999999999999</v>
      </c>
      <c r="F73" s="203"/>
      <c r="G73" s="204"/>
      <c r="H73" s="204"/>
      <c r="I73" s="213">
        <v>1.4279999999999999</v>
      </c>
      <c r="J73" s="194"/>
    </row>
    <row r="74" spans="1:10" x14ac:dyDescent="0.2">
      <c r="A74" s="194"/>
      <c r="B74" s="199"/>
      <c r="C74" s="200"/>
      <c r="D74" s="200"/>
      <c r="E74" s="200"/>
      <c r="F74" s="200"/>
      <c r="G74" s="200"/>
      <c r="H74" s="200"/>
      <c r="I74" s="201"/>
      <c r="J74" s="194"/>
    </row>
    <row r="75" spans="1:10" x14ac:dyDescent="0.2">
      <c r="A75" s="194"/>
      <c r="B75" s="206" t="s">
        <v>239</v>
      </c>
      <c r="C75" s="244">
        <v>153.98500000000001</v>
      </c>
      <c r="D75" s="244">
        <v>36.844000000000001</v>
      </c>
      <c r="E75" s="244">
        <v>146.32</v>
      </c>
      <c r="F75" s="244">
        <v>110.83499999999999</v>
      </c>
      <c r="G75" s="244">
        <v>2731.2959999999998</v>
      </c>
      <c r="H75" s="244">
        <v>10.077</v>
      </c>
      <c r="I75" s="208">
        <v>3301.232</v>
      </c>
      <c r="J75" s="194"/>
    </row>
    <row r="76" spans="1:10" x14ac:dyDescent="0.2">
      <c r="A76" s="194"/>
      <c r="B76" s="199"/>
      <c r="C76" s="245"/>
      <c r="D76" s="246">
        <v>16.271999999999998</v>
      </c>
      <c r="E76" s="246">
        <v>9.2330000000000005</v>
      </c>
      <c r="F76" s="246">
        <v>102.642</v>
      </c>
      <c r="G76" s="245"/>
      <c r="H76" s="245"/>
      <c r="I76" s="216">
        <v>10806.439</v>
      </c>
      <c r="J76" s="194"/>
    </row>
    <row r="77" spans="1:10" x14ac:dyDescent="0.2">
      <c r="A77" s="194"/>
      <c r="B77" s="202" t="s">
        <v>231</v>
      </c>
      <c r="C77" s="203"/>
      <c r="D77" s="204"/>
      <c r="E77" s="204">
        <v>29.475000000000001</v>
      </c>
      <c r="F77" s="203"/>
      <c r="G77" s="204"/>
      <c r="H77" s="204"/>
      <c r="I77" s="213">
        <v>29.475000000000001</v>
      </c>
      <c r="J77" s="194"/>
    </row>
    <row r="78" spans="1:10" x14ac:dyDescent="0.2">
      <c r="A78" s="217"/>
      <c r="B78" s="209"/>
      <c r="C78" s="210"/>
      <c r="D78" s="210"/>
      <c r="E78" s="210"/>
      <c r="F78" s="210"/>
      <c r="G78" s="210"/>
      <c r="H78" s="210"/>
      <c r="I78" s="211"/>
      <c r="J78" s="194"/>
    </row>
    <row r="79" spans="1:10" ht="14.25" customHeight="1" x14ac:dyDescent="0.2">
      <c r="A79" s="341" t="s">
        <v>240</v>
      </c>
      <c r="B79" s="341"/>
      <c r="C79" s="341"/>
      <c r="D79" s="341"/>
      <c r="E79" s="341"/>
      <c r="F79" s="341"/>
      <c r="G79" s="341"/>
      <c r="H79" s="341"/>
      <c r="I79" s="342"/>
      <c r="J79" s="194"/>
    </row>
    <row r="80" spans="1:10" ht="38.25" x14ac:dyDescent="0.2">
      <c r="A80" s="221" t="s">
        <v>358</v>
      </c>
      <c r="B80" s="195" t="s">
        <v>241</v>
      </c>
      <c r="C80" s="247">
        <v>2.0270000000000001</v>
      </c>
      <c r="D80" s="247">
        <v>1.121</v>
      </c>
      <c r="E80" s="247">
        <v>1.466</v>
      </c>
      <c r="F80" s="248"/>
      <c r="G80" s="248"/>
      <c r="H80" s="197"/>
      <c r="I80" s="219">
        <v>4.6130000000000004</v>
      </c>
      <c r="J80" s="194"/>
    </row>
    <row r="81" spans="1:10" x14ac:dyDescent="0.2">
      <c r="A81" s="194"/>
      <c r="B81" s="199"/>
      <c r="C81" s="245"/>
      <c r="D81" s="249">
        <v>9.9000000000000005E-2</v>
      </c>
      <c r="E81" s="245"/>
      <c r="F81" s="245"/>
      <c r="G81" s="245"/>
      <c r="H81" s="200"/>
      <c r="I81" s="201">
        <v>434.05500000000001</v>
      </c>
      <c r="J81" s="194"/>
    </row>
    <row r="82" spans="1:10" ht="25.5" x14ac:dyDescent="0.2">
      <c r="A82" s="222" t="s">
        <v>359</v>
      </c>
      <c r="B82" s="202" t="s">
        <v>242</v>
      </c>
      <c r="C82" s="203"/>
      <c r="D82" s="204"/>
      <c r="E82" s="204"/>
      <c r="F82" s="204"/>
      <c r="G82" s="204"/>
      <c r="H82" s="203">
        <v>56.981000000000002</v>
      </c>
      <c r="I82" s="205">
        <v>56.981000000000002</v>
      </c>
      <c r="J82" s="194"/>
    </row>
    <row r="83" spans="1:10" x14ac:dyDescent="0.2">
      <c r="A83" s="194"/>
      <c r="B83" s="223">
        <v>0.34</v>
      </c>
      <c r="C83" s="200"/>
      <c r="D83" s="200"/>
      <c r="E83" s="200"/>
      <c r="F83" s="200"/>
      <c r="G83" s="200"/>
      <c r="H83" s="200"/>
      <c r="I83" s="201"/>
      <c r="J83" s="194"/>
    </row>
    <row r="84" spans="1:10" ht="38.25" x14ac:dyDescent="0.2">
      <c r="A84" s="224" t="s">
        <v>360</v>
      </c>
      <c r="B84" s="202" t="s">
        <v>243</v>
      </c>
      <c r="C84" s="203"/>
      <c r="D84" s="204"/>
      <c r="E84" s="204"/>
      <c r="F84" s="204"/>
      <c r="G84" s="204"/>
      <c r="H84" s="203">
        <v>1.714</v>
      </c>
      <c r="I84" s="205">
        <v>1.714</v>
      </c>
      <c r="J84" s="194"/>
    </row>
    <row r="85" spans="1:10" x14ac:dyDescent="0.2">
      <c r="A85" s="194"/>
      <c r="B85" s="225" t="s">
        <v>303</v>
      </c>
      <c r="C85" s="200"/>
      <c r="D85" s="200"/>
      <c r="E85" s="200"/>
      <c r="F85" s="200"/>
      <c r="G85" s="200"/>
      <c r="H85" s="200"/>
      <c r="I85" s="201"/>
      <c r="J85" s="194"/>
    </row>
    <row r="86" spans="1:10" ht="25.5" x14ac:dyDescent="0.2">
      <c r="A86" s="222" t="s">
        <v>361</v>
      </c>
      <c r="B86" s="202" t="s">
        <v>244</v>
      </c>
      <c r="C86" s="203"/>
      <c r="D86" s="204"/>
      <c r="E86" s="204"/>
      <c r="F86" s="204"/>
      <c r="G86" s="204"/>
      <c r="H86" s="203">
        <v>13.58</v>
      </c>
      <c r="I86" s="205">
        <v>13.58</v>
      </c>
      <c r="J86" s="194"/>
    </row>
    <row r="87" spans="1:10" x14ac:dyDescent="0.2">
      <c r="A87" s="194"/>
      <c r="B87" s="226">
        <v>13.58</v>
      </c>
      <c r="C87" s="200"/>
      <c r="D87" s="200"/>
      <c r="E87" s="200"/>
      <c r="F87" s="200"/>
      <c r="G87" s="200"/>
      <c r="H87" s="204"/>
      <c r="I87" s="201">
        <v>316.60000000000002</v>
      </c>
      <c r="J87" s="194"/>
    </row>
    <row r="88" spans="1:10" ht="102" x14ac:dyDescent="0.2">
      <c r="A88" s="222" t="s">
        <v>362</v>
      </c>
      <c r="B88" s="202" t="s">
        <v>245</v>
      </c>
      <c r="C88" s="203"/>
      <c r="D88" s="204"/>
      <c r="E88" s="204"/>
      <c r="F88" s="204"/>
      <c r="G88" s="204"/>
      <c r="H88" s="203">
        <v>20.254000000000001</v>
      </c>
      <c r="I88" s="205">
        <v>20.254000000000001</v>
      </c>
      <c r="J88" s="194"/>
    </row>
    <row r="89" spans="1:10" x14ac:dyDescent="0.2">
      <c r="A89" s="194"/>
      <c r="B89" s="199"/>
      <c r="C89" s="200"/>
      <c r="D89" s="200"/>
      <c r="E89" s="200"/>
      <c r="F89" s="200"/>
      <c r="G89" s="200"/>
      <c r="H89" s="200"/>
      <c r="I89" s="201"/>
      <c r="J89" s="194"/>
    </row>
    <row r="90" spans="1:10" ht="51" x14ac:dyDescent="0.2">
      <c r="A90" s="222" t="s">
        <v>362</v>
      </c>
      <c r="B90" s="202" t="s">
        <v>246</v>
      </c>
      <c r="C90" s="203"/>
      <c r="D90" s="204"/>
      <c r="E90" s="204"/>
      <c r="F90" s="204"/>
      <c r="G90" s="204"/>
      <c r="H90" s="203">
        <v>14.679</v>
      </c>
      <c r="I90" s="205">
        <v>14.679</v>
      </c>
      <c r="J90" s="194"/>
    </row>
    <row r="91" spans="1:10" x14ac:dyDescent="0.2">
      <c r="A91" s="194"/>
      <c r="B91" s="199"/>
      <c r="C91" s="200"/>
      <c r="D91" s="200"/>
      <c r="E91" s="200"/>
      <c r="F91" s="200"/>
      <c r="G91" s="200"/>
      <c r="H91" s="200"/>
      <c r="I91" s="201"/>
      <c r="J91" s="194"/>
    </row>
    <row r="92" spans="1:10" ht="25.5" x14ac:dyDescent="0.2">
      <c r="A92" s="227" t="s">
        <v>362</v>
      </c>
      <c r="B92" s="228" t="s">
        <v>247</v>
      </c>
      <c r="C92" s="203"/>
      <c r="D92" s="204"/>
      <c r="E92" s="204"/>
      <c r="F92" s="204"/>
      <c r="G92" s="204"/>
      <c r="H92" s="203">
        <v>2.2869999999999999</v>
      </c>
      <c r="I92" s="205">
        <v>2.2869999999999999</v>
      </c>
      <c r="J92" s="194"/>
    </row>
    <row r="93" spans="1:10" x14ac:dyDescent="0.2">
      <c r="A93" s="194"/>
      <c r="B93" s="202"/>
      <c r="C93" s="200"/>
      <c r="D93" s="200"/>
      <c r="E93" s="200"/>
      <c r="F93" s="200"/>
      <c r="G93" s="200"/>
      <c r="H93" s="200"/>
      <c r="I93" s="201"/>
      <c r="J93" s="194"/>
    </row>
    <row r="94" spans="1:10" ht="38.25" x14ac:dyDescent="0.2">
      <c r="A94" s="224" t="s">
        <v>362</v>
      </c>
      <c r="B94" s="202" t="s">
        <v>248</v>
      </c>
      <c r="C94" s="203"/>
      <c r="D94" s="204"/>
      <c r="E94" s="204"/>
      <c r="F94" s="204"/>
      <c r="G94" s="204"/>
      <c r="H94" s="203">
        <v>3.2890000000000001</v>
      </c>
      <c r="I94" s="205">
        <v>3.2890000000000001</v>
      </c>
      <c r="J94" s="194"/>
    </row>
    <row r="95" spans="1:10" x14ac:dyDescent="0.2">
      <c r="A95" s="194"/>
      <c r="B95" s="199"/>
      <c r="C95" s="200"/>
      <c r="D95" s="200"/>
      <c r="E95" s="200"/>
      <c r="F95" s="200"/>
      <c r="G95" s="200"/>
      <c r="H95" s="200"/>
      <c r="I95" s="201"/>
      <c r="J95" s="194"/>
    </row>
    <row r="96" spans="1:10" x14ac:dyDescent="0.2">
      <c r="A96" s="194"/>
      <c r="B96" s="206" t="s">
        <v>249</v>
      </c>
      <c r="C96" s="244">
        <v>2.0270000000000001</v>
      </c>
      <c r="D96" s="244">
        <v>1.121</v>
      </c>
      <c r="E96" s="244">
        <v>1.466</v>
      </c>
      <c r="F96" s="250"/>
      <c r="G96" s="250"/>
      <c r="H96" s="244">
        <v>92.528999999999996</v>
      </c>
      <c r="I96" s="208">
        <v>92.528999999999996</v>
      </c>
      <c r="J96" s="194"/>
    </row>
    <row r="97" spans="1:10" x14ac:dyDescent="0.2">
      <c r="A97" s="194"/>
      <c r="B97" s="199"/>
      <c r="C97" s="245"/>
      <c r="D97" s="246">
        <v>9.9000000000000005E-2</v>
      </c>
      <c r="E97" s="245"/>
      <c r="F97" s="245"/>
      <c r="G97" s="245"/>
      <c r="H97" s="245"/>
      <c r="I97" s="216">
        <v>750.65499999999997</v>
      </c>
      <c r="J97" s="194"/>
    </row>
    <row r="98" spans="1:10" x14ac:dyDescent="0.2">
      <c r="A98" s="194"/>
      <c r="B98" s="206" t="s">
        <v>250</v>
      </c>
      <c r="C98" s="244">
        <v>156.012</v>
      </c>
      <c r="D98" s="244">
        <v>37.965000000000003</v>
      </c>
      <c r="E98" s="244">
        <v>147.786</v>
      </c>
      <c r="F98" s="244">
        <v>110.83499999999999</v>
      </c>
      <c r="G98" s="244">
        <v>2731.2959999999998</v>
      </c>
      <c r="H98" s="244">
        <v>102.60599999999999</v>
      </c>
      <c r="I98" s="208">
        <v>3398.375</v>
      </c>
      <c r="J98" s="194"/>
    </row>
    <row r="99" spans="1:10" x14ac:dyDescent="0.2">
      <c r="A99" s="194"/>
      <c r="B99" s="199"/>
      <c r="C99" s="245"/>
      <c r="D99" s="246">
        <v>16.370999999999999</v>
      </c>
      <c r="E99" s="246">
        <v>9.2330000000000005</v>
      </c>
      <c r="F99" s="246">
        <v>102.642</v>
      </c>
      <c r="G99" s="245"/>
      <c r="H99" s="245"/>
      <c r="I99" s="216">
        <v>11557.093999999999</v>
      </c>
      <c r="J99" s="194"/>
    </row>
    <row r="100" spans="1:10" x14ac:dyDescent="0.2">
      <c r="A100" s="194"/>
      <c r="B100" s="202" t="s">
        <v>231</v>
      </c>
      <c r="C100" s="203"/>
      <c r="D100" s="204"/>
      <c r="E100" s="204">
        <v>29.475000000000001</v>
      </c>
      <c r="F100" s="203"/>
      <c r="G100" s="204"/>
      <c r="H100" s="204"/>
      <c r="I100" s="213">
        <v>29.475000000000001</v>
      </c>
      <c r="J100" s="194"/>
    </row>
    <row r="101" spans="1:10" x14ac:dyDescent="0.2">
      <c r="A101" s="217"/>
      <c r="B101" s="209"/>
      <c r="C101" s="210"/>
      <c r="D101" s="210"/>
      <c r="E101" s="210"/>
      <c r="F101" s="210"/>
      <c r="G101" s="210"/>
      <c r="H101" s="210"/>
      <c r="I101" s="211"/>
      <c r="J101" s="194"/>
    </row>
    <row r="102" spans="1:10" ht="13.5" customHeight="1" x14ac:dyDescent="0.2">
      <c r="A102" s="341" t="s">
        <v>251</v>
      </c>
      <c r="B102" s="341"/>
      <c r="C102" s="341"/>
      <c r="D102" s="341"/>
      <c r="E102" s="341"/>
      <c r="F102" s="341"/>
      <c r="G102" s="341"/>
      <c r="H102" s="341"/>
      <c r="I102" s="342"/>
      <c r="J102" s="194"/>
    </row>
    <row r="103" spans="1:10" ht="25.5" x14ac:dyDescent="0.2">
      <c r="A103" s="229" t="s">
        <v>363</v>
      </c>
      <c r="B103" s="202" t="s">
        <v>252</v>
      </c>
      <c r="C103" s="203"/>
      <c r="D103" s="204"/>
      <c r="E103" s="204"/>
      <c r="F103" s="204"/>
      <c r="G103" s="204"/>
      <c r="H103" s="203">
        <v>101</v>
      </c>
      <c r="I103" s="205">
        <v>101</v>
      </c>
      <c r="J103" s="194"/>
    </row>
    <row r="104" spans="1:10" x14ac:dyDescent="0.2">
      <c r="A104" s="229"/>
      <c r="B104" s="199"/>
      <c r="C104" s="200"/>
      <c r="D104" s="200"/>
      <c r="E104" s="200"/>
      <c r="F104" s="200"/>
      <c r="G104" s="200"/>
      <c r="H104" s="200"/>
      <c r="I104" s="201"/>
      <c r="J104" s="194"/>
    </row>
    <row r="105" spans="1:10" ht="25.5" x14ac:dyDescent="0.2">
      <c r="A105" s="229" t="s">
        <v>364</v>
      </c>
      <c r="B105" s="202" t="s">
        <v>253</v>
      </c>
      <c r="C105" s="203"/>
      <c r="D105" s="204"/>
      <c r="E105" s="204"/>
      <c r="F105" s="204"/>
      <c r="G105" s="204"/>
      <c r="H105" s="203">
        <v>1.1859999999999999</v>
      </c>
      <c r="I105" s="205">
        <v>1.1859999999999999</v>
      </c>
      <c r="J105" s="194"/>
    </row>
    <row r="106" spans="1:10" x14ac:dyDescent="0.2">
      <c r="A106" s="229"/>
      <c r="B106" s="199" t="s">
        <v>309</v>
      </c>
      <c r="C106" s="200"/>
      <c r="D106" s="200"/>
      <c r="E106" s="200"/>
      <c r="F106" s="200"/>
      <c r="G106" s="200"/>
      <c r="H106" s="200"/>
      <c r="I106" s="201"/>
      <c r="J106" s="194"/>
    </row>
    <row r="107" spans="1:10" ht="25.5" x14ac:dyDescent="0.2">
      <c r="A107" s="229" t="s">
        <v>365</v>
      </c>
      <c r="B107" s="202" t="s">
        <v>254</v>
      </c>
      <c r="C107" s="203"/>
      <c r="D107" s="204"/>
      <c r="E107" s="204"/>
      <c r="F107" s="204"/>
      <c r="G107" s="204"/>
      <c r="H107" s="203">
        <v>25.382000000000001</v>
      </c>
      <c r="I107" s="205">
        <v>25.382000000000001</v>
      </c>
      <c r="J107" s="194"/>
    </row>
    <row r="108" spans="1:10" x14ac:dyDescent="0.2">
      <c r="A108" s="229"/>
      <c r="B108" s="199"/>
      <c r="C108" s="200"/>
      <c r="D108" s="200"/>
      <c r="E108" s="200"/>
      <c r="F108" s="200"/>
      <c r="G108" s="200"/>
      <c r="H108" s="200"/>
      <c r="I108" s="201"/>
      <c r="J108" s="194"/>
    </row>
    <row r="109" spans="1:10" ht="38.25" x14ac:dyDescent="0.2">
      <c r="A109" s="229" t="s">
        <v>366</v>
      </c>
      <c r="B109" s="202" t="s">
        <v>255</v>
      </c>
      <c r="C109" s="203"/>
      <c r="D109" s="204"/>
      <c r="E109" s="204"/>
      <c r="F109" s="204"/>
      <c r="G109" s="204"/>
      <c r="H109" s="203">
        <v>8.7579999999999991</v>
      </c>
      <c r="I109" s="205">
        <v>8.7579999999999991</v>
      </c>
      <c r="J109" s="194"/>
    </row>
    <row r="110" spans="1:10" x14ac:dyDescent="0.2">
      <c r="A110" s="229"/>
      <c r="B110" s="199"/>
      <c r="C110" s="200"/>
      <c r="D110" s="200"/>
      <c r="E110" s="200"/>
      <c r="F110" s="200"/>
      <c r="G110" s="200"/>
      <c r="H110" s="200"/>
      <c r="I110" s="201"/>
      <c r="J110" s="194"/>
    </row>
    <row r="111" spans="1:10" ht="127.5" x14ac:dyDescent="0.2">
      <c r="A111" s="230" t="s">
        <v>367</v>
      </c>
      <c r="B111" s="202" t="s">
        <v>256</v>
      </c>
      <c r="C111" s="203"/>
      <c r="D111" s="204"/>
      <c r="E111" s="204"/>
      <c r="F111" s="204"/>
      <c r="G111" s="204"/>
      <c r="H111" s="203">
        <v>1.7390000000000001</v>
      </c>
      <c r="I111" s="205">
        <v>1.7390000000000001</v>
      </c>
      <c r="J111" s="194"/>
    </row>
    <row r="112" spans="1:10" x14ac:dyDescent="0.2">
      <c r="A112" s="213"/>
      <c r="B112" s="199" t="s">
        <v>311</v>
      </c>
      <c r="C112" s="200"/>
      <c r="D112" s="200"/>
      <c r="E112" s="200"/>
      <c r="F112" s="200"/>
      <c r="G112" s="200"/>
      <c r="H112" s="200"/>
      <c r="I112" s="201"/>
      <c r="J112" s="194"/>
    </row>
    <row r="113" spans="1:10" ht="38.25" x14ac:dyDescent="0.2">
      <c r="A113" s="229" t="s">
        <v>368</v>
      </c>
      <c r="B113" s="202" t="s">
        <v>257</v>
      </c>
      <c r="C113" s="203"/>
      <c r="D113" s="204"/>
      <c r="E113" s="204"/>
      <c r="F113" s="204"/>
      <c r="G113" s="204"/>
      <c r="H113" s="203">
        <v>11.65</v>
      </c>
      <c r="I113" s="205">
        <v>11.65</v>
      </c>
      <c r="J113" s="194"/>
    </row>
    <row r="114" spans="1:10" x14ac:dyDescent="0.2">
      <c r="A114" s="213"/>
      <c r="B114" s="199"/>
      <c r="C114" s="200"/>
      <c r="D114" s="200"/>
      <c r="E114" s="200"/>
      <c r="F114" s="200"/>
      <c r="G114" s="200"/>
      <c r="H114" s="200"/>
      <c r="I114" s="201"/>
      <c r="J114" s="194"/>
    </row>
    <row r="115" spans="1:10" x14ac:dyDescent="0.2">
      <c r="A115" s="213"/>
      <c r="B115" s="206" t="s">
        <v>258</v>
      </c>
      <c r="C115" s="207"/>
      <c r="D115" s="204"/>
      <c r="E115" s="204"/>
      <c r="F115" s="204"/>
      <c r="G115" s="204"/>
      <c r="H115" s="231">
        <v>149.715</v>
      </c>
      <c r="I115" s="208">
        <v>149.715</v>
      </c>
      <c r="J115" s="194"/>
    </row>
    <row r="116" spans="1:10" x14ac:dyDescent="0.2">
      <c r="A116" s="213"/>
      <c r="B116" s="199"/>
      <c r="C116" s="200"/>
      <c r="D116" s="200"/>
      <c r="E116" s="200"/>
      <c r="F116" s="200"/>
      <c r="G116" s="200"/>
      <c r="H116" s="200"/>
      <c r="I116" s="201"/>
      <c r="J116" s="194"/>
    </row>
    <row r="117" spans="1:10" x14ac:dyDescent="0.2">
      <c r="A117" s="213"/>
      <c r="B117" s="206" t="s">
        <v>259</v>
      </c>
      <c r="C117" s="207">
        <v>156.012</v>
      </c>
      <c r="D117" s="207">
        <v>37.965000000000003</v>
      </c>
      <c r="E117" s="207">
        <v>147.786</v>
      </c>
      <c r="F117" s="207">
        <v>110.83499999999999</v>
      </c>
      <c r="G117" s="207">
        <v>2731.2959999999998</v>
      </c>
      <c r="H117" s="207">
        <v>252.321</v>
      </c>
      <c r="I117" s="208">
        <v>3548.09</v>
      </c>
      <c r="J117" s="194"/>
    </row>
    <row r="118" spans="1:10" x14ac:dyDescent="0.2">
      <c r="A118" s="213"/>
      <c r="B118" s="199"/>
      <c r="C118" s="200"/>
      <c r="D118" s="215">
        <v>16.370999999999999</v>
      </c>
      <c r="E118" s="215">
        <v>9.2330000000000005</v>
      </c>
      <c r="F118" s="215">
        <v>102.642</v>
      </c>
      <c r="G118" s="200"/>
      <c r="H118" s="200"/>
      <c r="I118" s="216">
        <v>11557.093999999999</v>
      </c>
      <c r="J118" s="194"/>
    </row>
    <row r="119" spans="1:10" x14ac:dyDescent="0.2">
      <c r="A119" s="213"/>
      <c r="B119" s="202" t="s">
        <v>231</v>
      </c>
      <c r="C119" s="203"/>
      <c r="D119" s="204"/>
      <c r="E119" s="204">
        <v>29.475000000000001</v>
      </c>
      <c r="F119" s="203"/>
      <c r="G119" s="204"/>
      <c r="H119" s="204"/>
      <c r="I119" s="213">
        <v>29.475000000000001</v>
      </c>
      <c r="J119" s="194"/>
    </row>
    <row r="120" spans="1:10" x14ac:dyDescent="0.2">
      <c r="A120" s="213"/>
      <c r="B120" s="199"/>
      <c r="C120" s="200"/>
      <c r="D120" s="200"/>
      <c r="E120" s="200"/>
      <c r="F120" s="200"/>
      <c r="G120" s="200"/>
      <c r="H120" s="200"/>
      <c r="I120" s="201"/>
      <c r="J120" s="194"/>
    </row>
    <row r="121" spans="1:10" ht="25.5" x14ac:dyDescent="0.2">
      <c r="A121" s="205" t="s">
        <v>369</v>
      </c>
      <c r="B121" s="202" t="s">
        <v>260</v>
      </c>
      <c r="C121" s="203">
        <v>3.7440000000000002</v>
      </c>
      <c r="D121" s="203">
        <v>0.91200000000000003</v>
      </c>
      <c r="E121" s="203">
        <v>3.5470000000000002</v>
      </c>
      <c r="F121" s="203">
        <v>2.66</v>
      </c>
      <c r="G121" s="204"/>
      <c r="H121" s="203">
        <v>4.7140000000000004</v>
      </c>
      <c r="I121" s="205">
        <v>18.263000000000002</v>
      </c>
      <c r="J121" s="194"/>
    </row>
    <row r="122" spans="1:10" x14ac:dyDescent="0.2">
      <c r="A122" s="213"/>
      <c r="B122" s="199"/>
      <c r="C122" s="245"/>
      <c r="D122" s="249">
        <v>0.39300000000000002</v>
      </c>
      <c r="E122" s="249">
        <v>0.222</v>
      </c>
      <c r="F122" s="249">
        <v>2.464</v>
      </c>
      <c r="G122" s="245"/>
      <c r="H122" s="245"/>
      <c r="I122" s="201"/>
      <c r="J122" s="194"/>
    </row>
    <row r="123" spans="1:10" ht="25.5" x14ac:dyDescent="0.2">
      <c r="A123" s="213"/>
      <c r="B123" s="206" t="s">
        <v>261</v>
      </c>
      <c r="C123" s="207">
        <v>159.756</v>
      </c>
      <c r="D123" s="207">
        <v>38.877000000000002</v>
      </c>
      <c r="E123" s="207">
        <v>151.333</v>
      </c>
      <c r="F123" s="207">
        <v>113.495</v>
      </c>
      <c r="G123" s="207">
        <v>2731.2959999999998</v>
      </c>
      <c r="H123" s="207">
        <v>257.03500000000003</v>
      </c>
      <c r="I123" s="232">
        <v>3566.3530000000001</v>
      </c>
      <c r="J123" s="194"/>
    </row>
    <row r="124" spans="1:10" x14ac:dyDescent="0.2">
      <c r="A124" s="213"/>
      <c r="B124" s="199"/>
      <c r="C124" s="200"/>
      <c r="D124" s="215">
        <v>16.763999999999999</v>
      </c>
      <c r="E124" s="215">
        <v>9.4550000000000001</v>
      </c>
      <c r="F124" s="215">
        <v>105.10599999999999</v>
      </c>
      <c r="G124" s="200"/>
      <c r="H124" s="200"/>
      <c r="I124" s="216">
        <v>11557.093999999999</v>
      </c>
      <c r="J124" s="194"/>
    </row>
    <row r="125" spans="1:10" ht="31.5" customHeight="1" x14ac:dyDescent="0.2">
      <c r="A125" s="213"/>
      <c r="B125" s="206" t="s">
        <v>262</v>
      </c>
      <c r="C125" s="207">
        <v>159.756</v>
      </c>
      <c r="D125" s="207">
        <v>38.877000000000002</v>
      </c>
      <c r="E125" s="207">
        <v>151.333</v>
      </c>
      <c r="F125" s="207">
        <v>113.495</v>
      </c>
      <c r="G125" s="207">
        <v>2731.2959999999998</v>
      </c>
      <c r="H125" s="207">
        <v>257.03500000000003</v>
      </c>
      <c r="I125" s="208">
        <v>3566.3530000000001</v>
      </c>
      <c r="J125" s="194"/>
    </row>
    <row r="126" spans="1:10" x14ac:dyDescent="0.2">
      <c r="A126" s="213"/>
      <c r="B126" s="199"/>
      <c r="C126" s="200"/>
      <c r="D126" s="215">
        <v>16.763999999999999</v>
      </c>
      <c r="E126" s="215">
        <v>9.4550000000000001</v>
      </c>
      <c r="F126" s="215">
        <v>105.10599999999999</v>
      </c>
      <c r="G126" s="200"/>
      <c r="H126" s="200"/>
      <c r="I126" s="216">
        <v>11557.093999999999</v>
      </c>
      <c r="J126" s="194"/>
    </row>
    <row r="127" spans="1:10" ht="102" x14ac:dyDescent="0.2">
      <c r="A127" s="230" t="s">
        <v>370</v>
      </c>
      <c r="B127" s="202" t="s">
        <v>263</v>
      </c>
      <c r="C127" s="203"/>
      <c r="D127" s="204"/>
      <c r="E127" s="204"/>
      <c r="F127" s="204"/>
      <c r="G127" s="204"/>
      <c r="H127" s="203">
        <v>96.691999999999993</v>
      </c>
      <c r="I127" s="205">
        <v>96.691999999999993</v>
      </c>
      <c r="J127" s="194"/>
    </row>
    <row r="128" spans="1:10" x14ac:dyDescent="0.2">
      <c r="A128" s="213"/>
      <c r="B128" s="199"/>
      <c r="C128" s="200"/>
      <c r="D128" s="200"/>
      <c r="E128" s="200"/>
      <c r="F128" s="200"/>
      <c r="G128" s="200"/>
      <c r="H128" s="200"/>
      <c r="I128" s="201"/>
      <c r="J128" s="194"/>
    </row>
    <row r="129" spans="1:10" ht="25.5" x14ac:dyDescent="0.2">
      <c r="A129" s="213"/>
      <c r="B129" s="206" t="s">
        <v>264</v>
      </c>
      <c r="C129" s="207">
        <v>159.756</v>
      </c>
      <c r="D129" s="207">
        <v>38.877000000000002</v>
      </c>
      <c r="E129" s="207">
        <v>151.333</v>
      </c>
      <c r="F129" s="207">
        <v>113.495</v>
      </c>
      <c r="G129" s="207">
        <v>2731.2959999999998</v>
      </c>
      <c r="H129" s="207">
        <v>353.72699999999998</v>
      </c>
      <c r="I129" s="208">
        <v>3663.0450000000001</v>
      </c>
      <c r="J129" s="194"/>
    </row>
    <row r="130" spans="1:10" x14ac:dyDescent="0.2">
      <c r="A130" s="213"/>
      <c r="B130" s="199"/>
      <c r="C130" s="200"/>
      <c r="D130" s="215">
        <v>16.763999999999999</v>
      </c>
      <c r="E130" s="215">
        <v>9.4550000000000001</v>
      </c>
      <c r="F130" s="215">
        <v>105.10599999999999</v>
      </c>
      <c r="G130" s="200"/>
      <c r="H130" s="200"/>
      <c r="I130" s="216">
        <v>11557.093999999999</v>
      </c>
      <c r="J130" s="194"/>
    </row>
    <row r="131" spans="1:10" ht="102" x14ac:dyDescent="0.2">
      <c r="A131" s="230" t="s">
        <v>371</v>
      </c>
      <c r="B131" s="202" t="s">
        <v>265</v>
      </c>
      <c r="C131" s="203"/>
      <c r="D131" s="204"/>
      <c r="E131" s="204"/>
      <c r="F131" s="204"/>
      <c r="G131" s="204"/>
      <c r="H131" s="203">
        <v>12.194000000000001</v>
      </c>
      <c r="I131" s="205">
        <v>12.194000000000001</v>
      </c>
      <c r="J131" s="194"/>
    </row>
    <row r="132" spans="1:10" x14ac:dyDescent="0.2">
      <c r="A132" s="213"/>
      <c r="B132" s="206"/>
      <c r="C132" s="200"/>
      <c r="D132" s="200"/>
      <c r="E132" s="200"/>
      <c r="F132" s="200"/>
      <c r="G132" s="200"/>
      <c r="H132" s="200"/>
      <c r="I132" s="201"/>
      <c r="J132" s="194"/>
    </row>
    <row r="133" spans="1:10" ht="51" x14ac:dyDescent="0.2">
      <c r="A133" s="213"/>
      <c r="B133" s="206" t="s">
        <v>266</v>
      </c>
      <c r="C133" s="207">
        <v>159.756</v>
      </c>
      <c r="D133" s="207">
        <v>38.877000000000002</v>
      </c>
      <c r="E133" s="207">
        <v>151.333</v>
      </c>
      <c r="F133" s="207">
        <v>113.495</v>
      </c>
      <c r="G133" s="207">
        <v>2731.2959999999998</v>
      </c>
      <c r="H133" s="207">
        <v>365.92099999999999</v>
      </c>
      <c r="I133" s="208">
        <v>3675.239</v>
      </c>
      <c r="J133" s="194"/>
    </row>
    <row r="134" spans="1:10" x14ac:dyDescent="0.2">
      <c r="A134" s="213"/>
      <c r="B134" s="199"/>
      <c r="C134" s="200"/>
      <c r="D134" s="215">
        <v>16.763999999999999</v>
      </c>
      <c r="E134" s="215">
        <v>9.4550000000000001</v>
      </c>
      <c r="F134" s="215">
        <v>105.10599999999999</v>
      </c>
      <c r="G134" s="200"/>
      <c r="H134" s="200"/>
      <c r="I134" s="216">
        <v>11557.093999999999</v>
      </c>
      <c r="J134" s="194"/>
    </row>
    <row r="135" spans="1:10" ht="38.25" x14ac:dyDescent="0.2">
      <c r="A135" s="205" t="s">
        <v>372</v>
      </c>
      <c r="B135" s="202" t="s">
        <v>267</v>
      </c>
      <c r="C135" s="203"/>
      <c r="D135" s="204"/>
      <c r="E135" s="204"/>
      <c r="F135" s="204"/>
      <c r="G135" s="204"/>
      <c r="H135" s="203">
        <v>733.29700000000003</v>
      </c>
      <c r="I135" s="205">
        <v>733.29700000000003</v>
      </c>
      <c r="J135" s="194"/>
    </row>
    <row r="136" spans="1:10" x14ac:dyDescent="0.2">
      <c r="A136" s="213"/>
      <c r="B136" s="199"/>
      <c r="C136" s="200"/>
      <c r="D136" s="200"/>
      <c r="E136" s="200"/>
      <c r="F136" s="200"/>
      <c r="G136" s="200"/>
      <c r="H136" s="200"/>
      <c r="I136" s="201"/>
      <c r="J136" s="194"/>
    </row>
    <row r="137" spans="1:10" ht="25.5" x14ac:dyDescent="0.2">
      <c r="A137" s="213"/>
      <c r="B137" s="206" t="s">
        <v>268</v>
      </c>
      <c r="C137" s="207">
        <v>159.756</v>
      </c>
      <c r="D137" s="207">
        <v>38.877000000000002</v>
      </c>
      <c r="E137" s="207">
        <v>151.333</v>
      </c>
      <c r="F137" s="207">
        <v>113.495</v>
      </c>
      <c r="G137" s="207">
        <v>2731.2959999999998</v>
      </c>
      <c r="H137" s="207">
        <v>1099.2180000000001</v>
      </c>
      <c r="I137" s="208">
        <v>4408.5360000000001</v>
      </c>
      <c r="J137" s="194"/>
    </row>
    <row r="138" spans="1:10" x14ac:dyDescent="0.2">
      <c r="A138" s="213"/>
      <c r="B138" s="199"/>
      <c r="C138" s="200"/>
      <c r="D138" s="215">
        <v>16.763999999999999</v>
      </c>
      <c r="E138" s="215">
        <v>9.4550000000000001</v>
      </c>
      <c r="F138" s="215">
        <v>105.10599999999999</v>
      </c>
      <c r="G138" s="200"/>
      <c r="H138" s="200"/>
      <c r="I138" s="216">
        <v>11557.093999999999</v>
      </c>
      <c r="J138" s="194"/>
    </row>
    <row r="139" spans="1:10" ht="25.5" x14ac:dyDescent="0.2">
      <c r="A139" s="213"/>
      <c r="B139" s="206" t="s">
        <v>269</v>
      </c>
      <c r="C139" s="207">
        <v>159.756</v>
      </c>
      <c r="D139" s="207">
        <v>38.877000000000002</v>
      </c>
      <c r="E139" s="207">
        <v>151.333</v>
      </c>
      <c r="F139" s="207">
        <v>113.495</v>
      </c>
      <c r="G139" s="207">
        <v>2731.2959999999998</v>
      </c>
      <c r="H139" s="207">
        <v>1099.2180000000001</v>
      </c>
      <c r="I139" s="208">
        <v>4408.5360000000001</v>
      </c>
      <c r="J139" s="194"/>
    </row>
    <row r="140" spans="1:10" x14ac:dyDescent="0.2">
      <c r="A140" s="213"/>
      <c r="B140" s="199"/>
      <c r="C140" s="200"/>
      <c r="D140" s="215">
        <v>16.763999999999999</v>
      </c>
      <c r="E140" s="215">
        <v>9.4550000000000001</v>
      </c>
      <c r="F140" s="215">
        <v>105.10599999999999</v>
      </c>
      <c r="G140" s="200"/>
      <c r="H140" s="200"/>
      <c r="I140" s="216">
        <v>11557.093999999999</v>
      </c>
      <c r="J140" s="194"/>
    </row>
    <row r="141" spans="1:10" x14ac:dyDescent="0.2">
      <c r="A141" s="213"/>
      <c r="B141" s="202" t="s">
        <v>270</v>
      </c>
      <c r="C141" s="203"/>
      <c r="D141" s="204"/>
      <c r="E141" s="203">
        <v>29.475000000000001</v>
      </c>
      <c r="F141" s="203"/>
      <c r="G141" s="204"/>
      <c r="H141" s="204"/>
      <c r="I141" s="213">
        <v>29.475000000000001</v>
      </c>
      <c r="J141" s="194"/>
    </row>
    <row r="142" spans="1:10" x14ac:dyDescent="0.2">
      <c r="A142" s="211"/>
      <c r="B142" s="209"/>
      <c r="C142" s="210"/>
      <c r="D142" s="210"/>
      <c r="E142" s="210"/>
      <c r="F142" s="210"/>
      <c r="G142" s="210"/>
      <c r="H142" s="210"/>
      <c r="I142" s="211"/>
      <c r="J142" s="194"/>
    </row>
    <row r="143" spans="1:10" x14ac:dyDescent="0.2">
      <c r="A143" s="204"/>
      <c r="B143" s="204"/>
      <c r="C143" s="204"/>
      <c r="D143" s="204"/>
      <c r="E143" s="204"/>
      <c r="F143" s="204"/>
      <c r="G143" s="204"/>
      <c r="H143" s="204"/>
      <c r="I143" s="204"/>
      <c r="J143" s="204"/>
    </row>
    <row r="144" spans="1:10" ht="15" x14ac:dyDescent="0.25">
      <c r="A144" s="172" t="s">
        <v>94</v>
      </c>
      <c r="B144" s="174"/>
      <c r="C144" s="321"/>
      <c r="D144" s="326" t="s">
        <v>373</v>
      </c>
      <c r="E144" s="329"/>
      <c r="F144" s="174"/>
      <c r="G144" s="204"/>
      <c r="H144" s="204"/>
      <c r="I144" s="204"/>
    </row>
    <row r="145" spans="1:9" ht="15" x14ac:dyDescent="0.25">
      <c r="A145" s="172"/>
      <c r="B145" s="174"/>
      <c r="C145" s="180" t="s">
        <v>39</v>
      </c>
      <c r="D145" s="325" t="s">
        <v>40</v>
      </c>
      <c r="E145" s="325"/>
      <c r="F145" s="174"/>
      <c r="G145" s="204"/>
      <c r="H145" s="204"/>
      <c r="I145" s="204"/>
    </row>
    <row r="146" spans="1:9" ht="15" x14ac:dyDescent="0.25">
      <c r="A146" s="172"/>
      <c r="B146" s="174"/>
      <c r="C146" s="180"/>
      <c r="D146" s="180"/>
      <c r="E146" s="180"/>
      <c r="F146" s="174"/>
      <c r="G146" s="204"/>
      <c r="H146" s="204"/>
      <c r="I146" s="204"/>
    </row>
    <row r="147" spans="1:9" ht="15" x14ac:dyDescent="0.25">
      <c r="A147" s="172" t="s">
        <v>10</v>
      </c>
      <c r="B147" s="174"/>
      <c r="C147" s="321"/>
      <c r="D147" s="326" t="s">
        <v>335</v>
      </c>
      <c r="E147" s="329"/>
      <c r="F147" s="174"/>
      <c r="G147" s="204"/>
      <c r="H147" s="204"/>
      <c r="I147" s="204"/>
    </row>
    <row r="148" spans="1:9" ht="15" x14ac:dyDescent="0.25">
      <c r="A148" s="172"/>
      <c r="B148" s="174"/>
      <c r="C148" s="180" t="s">
        <v>39</v>
      </c>
      <c r="D148" s="325" t="s">
        <v>40</v>
      </c>
      <c r="E148" s="325"/>
      <c r="F148" s="174"/>
      <c r="G148" s="204"/>
      <c r="H148" s="204"/>
      <c r="I148" s="204"/>
    </row>
    <row r="149" spans="1:9" ht="15" x14ac:dyDescent="0.25">
      <c r="A149" s="172"/>
      <c r="B149" s="174"/>
      <c r="C149" s="174"/>
      <c r="D149" s="174"/>
      <c r="E149" s="174"/>
      <c r="F149" s="174"/>
      <c r="G149" s="204"/>
      <c r="H149" s="204"/>
      <c r="I149" s="204"/>
    </row>
    <row r="150" spans="1:9" ht="15" x14ac:dyDescent="0.25">
      <c r="A150" s="172" t="s">
        <v>11</v>
      </c>
      <c r="B150" s="174"/>
      <c r="C150" s="321"/>
      <c r="D150" s="326" t="s">
        <v>336</v>
      </c>
      <c r="E150" s="329"/>
      <c r="F150" s="174"/>
      <c r="G150" s="204"/>
      <c r="H150" s="204"/>
      <c r="I150" s="204"/>
    </row>
    <row r="151" spans="1:9" ht="15" x14ac:dyDescent="0.25">
      <c r="A151" s="172"/>
      <c r="B151" s="174"/>
      <c r="C151" s="180" t="s">
        <v>39</v>
      </c>
      <c r="D151" s="325" t="s">
        <v>40</v>
      </c>
      <c r="E151" s="325"/>
      <c r="F151" s="174"/>
      <c r="G151" s="204"/>
      <c r="H151" s="204"/>
      <c r="I151" s="204"/>
    </row>
    <row r="152" spans="1:9" ht="15" x14ac:dyDescent="0.25">
      <c r="A152" s="172"/>
      <c r="B152" s="174"/>
      <c r="C152" s="174"/>
      <c r="D152" s="174"/>
      <c r="E152" s="174"/>
      <c r="F152" s="174"/>
      <c r="G152" s="204"/>
      <c r="H152" s="204"/>
      <c r="I152" s="204"/>
    </row>
    <row r="153" spans="1:9" ht="15" x14ac:dyDescent="0.25">
      <c r="A153" s="172" t="s">
        <v>12</v>
      </c>
      <c r="B153" s="174"/>
      <c r="C153" s="321"/>
      <c r="D153" s="326" t="s">
        <v>336</v>
      </c>
      <c r="E153" s="329"/>
      <c r="F153" s="174"/>
      <c r="G153" s="204"/>
      <c r="H153" s="204"/>
      <c r="I153" s="204"/>
    </row>
    <row r="154" spans="1:9" ht="15" x14ac:dyDescent="0.25">
      <c r="A154" s="172"/>
      <c r="B154" s="174"/>
      <c r="C154" s="180" t="s">
        <v>39</v>
      </c>
      <c r="D154" s="325" t="s">
        <v>40</v>
      </c>
      <c r="E154" s="325"/>
      <c r="F154" s="174"/>
      <c r="G154" s="204"/>
      <c r="H154" s="204"/>
      <c r="I154" s="204"/>
    </row>
    <row r="155" spans="1:9" ht="15" x14ac:dyDescent="0.25">
      <c r="A155" s="233"/>
      <c r="B155" s="167"/>
      <c r="C155" s="167"/>
      <c r="D155" s="167"/>
      <c r="E155" s="167"/>
      <c r="F155" s="167"/>
    </row>
    <row r="156" spans="1:9" ht="15" x14ac:dyDescent="0.25">
      <c r="A156" s="233" t="s">
        <v>13</v>
      </c>
      <c r="B156" s="167"/>
      <c r="C156" s="234"/>
      <c r="D156" s="326" t="s">
        <v>336</v>
      </c>
      <c r="E156" s="327"/>
      <c r="F156" s="167"/>
    </row>
    <row r="157" spans="1:9" ht="15" x14ac:dyDescent="0.25">
      <c r="A157" s="233"/>
      <c r="B157" s="167"/>
      <c r="C157" s="235" t="s">
        <v>39</v>
      </c>
      <c r="D157" s="328" t="s">
        <v>40</v>
      </c>
      <c r="E157" s="328"/>
      <c r="F157" s="167"/>
    </row>
    <row r="158" spans="1:9" ht="15" x14ac:dyDescent="0.25">
      <c r="A158" s="233"/>
      <c r="B158" s="167"/>
      <c r="C158" s="167"/>
      <c r="D158" s="167"/>
      <c r="E158" s="167"/>
      <c r="F158" s="167"/>
    </row>
    <row r="159" spans="1:9" ht="15" x14ac:dyDescent="0.25">
      <c r="A159" s="233"/>
      <c r="B159" s="167"/>
      <c r="C159" s="167"/>
      <c r="D159" s="167"/>
      <c r="E159" s="167"/>
      <c r="F159" s="167"/>
    </row>
  </sheetData>
  <mergeCells count="36">
    <mergeCell ref="A19:I19"/>
    <mergeCell ref="F5:G5"/>
    <mergeCell ref="C6:D6"/>
    <mergeCell ref="F7:G7"/>
    <mergeCell ref="B8:E8"/>
    <mergeCell ref="F8:G8"/>
    <mergeCell ref="B9:E9"/>
    <mergeCell ref="F9:G9"/>
    <mergeCell ref="F10:G10"/>
    <mergeCell ref="F11:G11"/>
    <mergeCell ref="F13:G13"/>
    <mergeCell ref="B15:D15"/>
    <mergeCell ref="B16:D16"/>
    <mergeCell ref="D144:E144"/>
    <mergeCell ref="A20:I20"/>
    <mergeCell ref="B23:I23"/>
    <mergeCell ref="A31:A33"/>
    <mergeCell ref="B31:B33"/>
    <mergeCell ref="C31:H31"/>
    <mergeCell ref="I31:I32"/>
    <mergeCell ref="C32:C33"/>
    <mergeCell ref="H32:H33"/>
    <mergeCell ref="A35:I35"/>
    <mergeCell ref="A38:I38"/>
    <mergeCell ref="A66:I66"/>
    <mergeCell ref="A79:I79"/>
    <mergeCell ref="A102:I102"/>
    <mergeCell ref="D154:E154"/>
    <mergeCell ref="D156:E156"/>
    <mergeCell ref="D157:E157"/>
    <mergeCell ref="D145:E145"/>
    <mergeCell ref="D147:E147"/>
    <mergeCell ref="D148:E148"/>
    <mergeCell ref="D150:E150"/>
    <mergeCell ref="D151:E151"/>
    <mergeCell ref="D153:E153"/>
  </mergeCells>
  <pageMargins left="0.39370078740157" right="0.39370078740157" top="0.59055118110236005" bottom="0.39370078740157" header="0.19685039370078999" footer="0.19685039370078999"/>
  <pageSetup paperSize="9" scale="96" fitToHeight="0" orientation="landscape" r:id="rId1"/>
  <rowBreaks count="2" manualBreakCount="2">
    <brk id="30" max="8" man="1"/>
    <brk id="5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D2AC-3D9F-4A0E-AB0B-DC19FC363421}">
  <dimension ref="A1:Y234"/>
  <sheetViews>
    <sheetView topLeftCell="A200" zoomScaleNormal="100" workbookViewId="0">
      <selection activeCell="C222" sqref="C222"/>
    </sheetView>
  </sheetViews>
  <sheetFormatPr defaultRowHeight="15" x14ac:dyDescent="0.25"/>
  <cols>
    <col min="1" max="1" width="18.7109375" style="239" customWidth="1"/>
    <col min="2" max="2" width="12.7109375" style="238" customWidth="1"/>
    <col min="3" max="5" width="16.7109375" style="238" customWidth="1"/>
    <col min="6" max="6" width="19.7109375" style="238" customWidth="1"/>
    <col min="7" max="7" width="16.7109375" style="238" customWidth="1"/>
    <col min="8" max="8" width="9.140625" style="238" hidden="1" customWidth="1"/>
    <col min="9" max="9" width="11" style="238" hidden="1" customWidth="1"/>
    <col min="10" max="16" width="9.140625" style="238" hidden="1" customWidth="1"/>
    <col min="17" max="17" width="8.85546875" style="238" hidden="1" customWidth="1"/>
    <col min="18" max="257" width="9.140625" style="238"/>
    <col min="258" max="258" width="16.7109375" style="238" customWidth="1"/>
    <col min="259" max="259" width="11.140625" style="238" customWidth="1"/>
    <col min="260" max="260" width="17.7109375" style="238" customWidth="1"/>
    <col min="261" max="261" width="16.85546875" style="238" customWidth="1"/>
    <col min="262" max="263" width="17.7109375" style="238" customWidth="1"/>
    <col min="264" max="513" width="9.140625" style="238"/>
    <col min="514" max="514" width="16.7109375" style="238" customWidth="1"/>
    <col min="515" max="515" width="11.140625" style="238" customWidth="1"/>
    <col min="516" max="516" width="17.7109375" style="238" customWidth="1"/>
    <col min="517" max="517" width="16.85546875" style="238" customWidth="1"/>
    <col min="518" max="519" width="17.7109375" style="238" customWidth="1"/>
    <col min="520" max="769" width="9.140625" style="238"/>
    <col min="770" max="770" width="16.7109375" style="238" customWidth="1"/>
    <col min="771" max="771" width="11.140625" style="238" customWidth="1"/>
    <col min="772" max="772" width="17.7109375" style="238" customWidth="1"/>
    <col min="773" max="773" width="16.85546875" style="238" customWidth="1"/>
    <col min="774" max="775" width="17.7109375" style="238" customWidth="1"/>
    <col min="776" max="1025" width="9.140625" style="238"/>
    <col min="1026" max="1026" width="16.7109375" style="238" customWidth="1"/>
    <col min="1027" max="1027" width="11.140625" style="238" customWidth="1"/>
    <col min="1028" max="1028" width="17.7109375" style="238" customWidth="1"/>
    <col min="1029" max="1029" width="16.85546875" style="238" customWidth="1"/>
    <col min="1030" max="1031" width="17.7109375" style="238" customWidth="1"/>
    <col min="1032" max="1281" width="9.140625" style="238"/>
    <col min="1282" max="1282" width="16.7109375" style="238" customWidth="1"/>
    <col min="1283" max="1283" width="11.140625" style="238" customWidth="1"/>
    <col min="1284" max="1284" width="17.7109375" style="238" customWidth="1"/>
    <col min="1285" max="1285" width="16.85546875" style="238" customWidth="1"/>
    <col min="1286" max="1287" width="17.7109375" style="238" customWidth="1"/>
    <col min="1288" max="1537" width="9.140625" style="238"/>
    <col min="1538" max="1538" width="16.7109375" style="238" customWidth="1"/>
    <col min="1539" max="1539" width="11.140625" style="238" customWidth="1"/>
    <col min="1540" max="1540" width="17.7109375" style="238" customWidth="1"/>
    <col min="1541" max="1541" width="16.85546875" style="238" customWidth="1"/>
    <col min="1542" max="1543" width="17.7109375" style="238" customWidth="1"/>
    <col min="1544" max="1793" width="9.140625" style="238"/>
    <col min="1794" max="1794" width="16.7109375" style="238" customWidth="1"/>
    <col min="1795" max="1795" width="11.140625" style="238" customWidth="1"/>
    <col min="1796" max="1796" width="17.7109375" style="238" customWidth="1"/>
    <col min="1797" max="1797" width="16.85546875" style="238" customWidth="1"/>
    <col min="1798" max="1799" width="17.7109375" style="238" customWidth="1"/>
    <col min="1800" max="2049" width="9.140625" style="238"/>
    <col min="2050" max="2050" width="16.7109375" style="238" customWidth="1"/>
    <col min="2051" max="2051" width="11.140625" style="238" customWidth="1"/>
    <col min="2052" max="2052" width="17.7109375" style="238" customWidth="1"/>
    <col min="2053" max="2053" width="16.85546875" style="238" customWidth="1"/>
    <col min="2054" max="2055" width="17.7109375" style="238" customWidth="1"/>
    <col min="2056" max="2305" width="9.140625" style="238"/>
    <col min="2306" max="2306" width="16.7109375" style="238" customWidth="1"/>
    <col min="2307" max="2307" width="11.140625" style="238" customWidth="1"/>
    <col min="2308" max="2308" width="17.7109375" style="238" customWidth="1"/>
    <col min="2309" max="2309" width="16.85546875" style="238" customWidth="1"/>
    <col min="2310" max="2311" width="17.7109375" style="238" customWidth="1"/>
    <col min="2312" max="2561" width="9.140625" style="238"/>
    <col min="2562" max="2562" width="16.7109375" style="238" customWidth="1"/>
    <col min="2563" max="2563" width="11.140625" style="238" customWidth="1"/>
    <col min="2564" max="2564" width="17.7109375" style="238" customWidth="1"/>
    <col min="2565" max="2565" width="16.85546875" style="238" customWidth="1"/>
    <col min="2566" max="2567" width="17.7109375" style="238" customWidth="1"/>
    <col min="2568" max="2817" width="9.140625" style="238"/>
    <col min="2818" max="2818" width="16.7109375" style="238" customWidth="1"/>
    <col min="2819" max="2819" width="11.140625" style="238" customWidth="1"/>
    <col min="2820" max="2820" width="17.7109375" style="238" customWidth="1"/>
    <col min="2821" max="2821" width="16.85546875" style="238" customWidth="1"/>
    <col min="2822" max="2823" width="17.7109375" style="238" customWidth="1"/>
    <col min="2824" max="3073" width="9.140625" style="238"/>
    <col min="3074" max="3074" width="16.7109375" style="238" customWidth="1"/>
    <col min="3075" max="3075" width="11.140625" style="238" customWidth="1"/>
    <col min="3076" max="3076" width="17.7109375" style="238" customWidth="1"/>
    <col min="3077" max="3077" width="16.85546875" style="238" customWidth="1"/>
    <col min="3078" max="3079" width="17.7109375" style="238" customWidth="1"/>
    <col min="3080" max="3329" width="9.140625" style="238"/>
    <col min="3330" max="3330" width="16.7109375" style="238" customWidth="1"/>
    <col min="3331" max="3331" width="11.140625" style="238" customWidth="1"/>
    <col min="3332" max="3332" width="17.7109375" style="238" customWidth="1"/>
    <col min="3333" max="3333" width="16.85546875" style="238" customWidth="1"/>
    <col min="3334" max="3335" width="17.7109375" style="238" customWidth="1"/>
    <col min="3336" max="3585" width="9.140625" style="238"/>
    <col min="3586" max="3586" width="16.7109375" style="238" customWidth="1"/>
    <col min="3587" max="3587" width="11.140625" style="238" customWidth="1"/>
    <col min="3588" max="3588" width="17.7109375" style="238" customWidth="1"/>
    <col min="3589" max="3589" width="16.85546875" style="238" customWidth="1"/>
    <col min="3590" max="3591" width="17.7109375" style="238" customWidth="1"/>
    <col min="3592" max="3841" width="9.140625" style="238"/>
    <col min="3842" max="3842" width="16.7109375" style="238" customWidth="1"/>
    <col min="3843" max="3843" width="11.140625" style="238" customWidth="1"/>
    <col min="3844" max="3844" width="17.7109375" style="238" customWidth="1"/>
    <col min="3845" max="3845" width="16.85546875" style="238" customWidth="1"/>
    <col min="3846" max="3847" width="17.7109375" style="238" customWidth="1"/>
    <col min="3848" max="4097" width="9.140625" style="238"/>
    <col min="4098" max="4098" width="16.7109375" style="238" customWidth="1"/>
    <col min="4099" max="4099" width="11.140625" style="238" customWidth="1"/>
    <col min="4100" max="4100" width="17.7109375" style="238" customWidth="1"/>
    <col min="4101" max="4101" width="16.85546875" style="238" customWidth="1"/>
    <col min="4102" max="4103" width="17.7109375" style="238" customWidth="1"/>
    <col min="4104" max="4353" width="9.140625" style="238"/>
    <col min="4354" max="4354" width="16.7109375" style="238" customWidth="1"/>
    <col min="4355" max="4355" width="11.140625" style="238" customWidth="1"/>
    <col min="4356" max="4356" width="17.7109375" style="238" customWidth="1"/>
    <col min="4357" max="4357" width="16.85546875" style="238" customWidth="1"/>
    <col min="4358" max="4359" width="17.7109375" style="238" customWidth="1"/>
    <col min="4360" max="4609" width="9.140625" style="238"/>
    <col min="4610" max="4610" width="16.7109375" style="238" customWidth="1"/>
    <col min="4611" max="4611" width="11.140625" style="238" customWidth="1"/>
    <col min="4612" max="4612" width="17.7109375" style="238" customWidth="1"/>
    <col min="4613" max="4613" width="16.85546875" style="238" customWidth="1"/>
    <col min="4614" max="4615" width="17.7109375" style="238" customWidth="1"/>
    <col min="4616" max="4865" width="9.140625" style="238"/>
    <col min="4866" max="4866" width="16.7109375" style="238" customWidth="1"/>
    <col min="4867" max="4867" width="11.140625" style="238" customWidth="1"/>
    <col min="4868" max="4868" width="17.7109375" style="238" customWidth="1"/>
    <col min="4869" max="4869" width="16.85546875" style="238" customWidth="1"/>
    <col min="4870" max="4871" width="17.7109375" style="238" customWidth="1"/>
    <col min="4872" max="5121" width="9.140625" style="238"/>
    <col min="5122" max="5122" width="16.7109375" style="238" customWidth="1"/>
    <col min="5123" max="5123" width="11.140625" style="238" customWidth="1"/>
    <col min="5124" max="5124" width="17.7109375" style="238" customWidth="1"/>
    <col min="5125" max="5125" width="16.85546875" style="238" customWidth="1"/>
    <col min="5126" max="5127" width="17.7109375" style="238" customWidth="1"/>
    <col min="5128" max="5377" width="9.140625" style="238"/>
    <col min="5378" max="5378" width="16.7109375" style="238" customWidth="1"/>
    <col min="5379" max="5379" width="11.140625" style="238" customWidth="1"/>
    <col min="5380" max="5380" width="17.7109375" style="238" customWidth="1"/>
    <col min="5381" max="5381" width="16.85546875" style="238" customWidth="1"/>
    <col min="5382" max="5383" width="17.7109375" style="238" customWidth="1"/>
    <col min="5384" max="5633" width="9.140625" style="238"/>
    <col min="5634" max="5634" width="16.7109375" style="238" customWidth="1"/>
    <col min="5635" max="5635" width="11.140625" style="238" customWidth="1"/>
    <col min="5636" max="5636" width="17.7109375" style="238" customWidth="1"/>
    <col min="5637" max="5637" width="16.85546875" style="238" customWidth="1"/>
    <col min="5638" max="5639" width="17.7109375" style="238" customWidth="1"/>
    <col min="5640" max="5889" width="9.140625" style="238"/>
    <col min="5890" max="5890" width="16.7109375" style="238" customWidth="1"/>
    <col min="5891" max="5891" width="11.140625" style="238" customWidth="1"/>
    <col min="5892" max="5892" width="17.7109375" style="238" customWidth="1"/>
    <col min="5893" max="5893" width="16.85546875" style="238" customWidth="1"/>
    <col min="5894" max="5895" width="17.7109375" style="238" customWidth="1"/>
    <col min="5896" max="6145" width="9.140625" style="238"/>
    <col min="6146" max="6146" width="16.7109375" style="238" customWidth="1"/>
    <col min="6147" max="6147" width="11.140625" style="238" customWidth="1"/>
    <col min="6148" max="6148" width="17.7109375" style="238" customWidth="1"/>
    <col min="6149" max="6149" width="16.85546875" style="238" customWidth="1"/>
    <col min="6150" max="6151" width="17.7109375" style="238" customWidth="1"/>
    <col min="6152" max="6401" width="9.140625" style="238"/>
    <col min="6402" max="6402" width="16.7109375" style="238" customWidth="1"/>
    <col min="6403" max="6403" width="11.140625" style="238" customWidth="1"/>
    <col min="6404" max="6404" width="17.7109375" style="238" customWidth="1"/>
    <col min="6405" max="6405" width="16.85546875" style="238" customWidth="1"/>
    <col min="6406" max="6407" width="17.7109375" style="238" customWidth="1"/>
    <col min="6408" max="6657" width="9.140625" style="238"/>
    <col min="6658" max="6658" width="16.7109375" style="238" customWidth="1"/>
    <col min="6659" max="6659" width="11.140625" style="238" customWidth="1"/>
    <col min="6660" max="6660" width="17.7109375" style="238" customWidth="1"/>
    <col min="6661" max="6661" width="16.85546875" style="238" customWidth="1"/>
    <col min="6662" max="6663" width="17.7109375" style="238" customWidth="1"/>
    <col min="6664" max="6913" width="9.140625" style="238"/>
    <col min="6914" max="6914" width="16.7109375" style="238" customWidth="1"/>
    <col min="6915" max="6915" width="11.140625" style="238" customWidth="1"/>
    <col min="6916" max="6916" width="17.7109375" style="238" customWidth="1"/>
    <col min="6917" max="6917" width="16.85546875" style="238" customWidth="1"/>
    <col min="6918" max="6919" width="17.7109375" style="238" customWidth="1"/>
    <col min="6920" max="7169" width="9.140625" style="238"/>
    <col min="7170" max="7170" width="16.7109375" style="238" customWidth="1"/>
    <col min="7171" max="7171" width="11.140625" style="238" customWidth="1"/>
    <col min="7172" max="7172" width="17.7109375" style="238" customWidth="1"/>
    <col min="7173" max="7173" width="16.85546875" style="238" customWidth="1"/>
    <col min="7174" max="7175" width="17.7109375" style="238" customWidth="1"/>
    <col min="7176" max="7425" width="9.140625" style="238"/>
    <col min="7426" max="7426" width="16.7109375" style="238" customWidth="1"/>
    <col min="7427" max="7427" width="11.140625" style="238" customWidth="1"/>
    <col min="7428" max="7428" width="17.7109375" style="238" customWidth="1"/>
    <col min="7429" max="7429" width="16.85546875" style="238" customWidth="1"/>
    <col min="7430" max="7431" width="17.7109375" style="238" customWidth="1"/>
    <col min="7432" max="7681" width="9.140625" style="238"/>
    <col min="7682" max="7682" width="16.7109375" style="238" customWidth="1"/>
    <col min="7683" max="7683" width="11.140625" style="238" customWidth="1"/>
    <col min="7684" max="7684" width="17.7109375" style="238" customWidth="1"/>
    <col min="7685" max="7685" width="16.85546875" style="238" customWidth="1"/>
    <col min="7686" max="7687" width="17.7109375" style="238" customWidth="1"/>
    <col min="7688" max="7937" width="9.140625" style="238"/>
    <col min="7938" max="7938" width="16.7109375" style="238" customWidth="1"/>
    <col min="7939" max="7939" width="11.140625" style="238" customWidth="1"/>
    <col min="7940" max="7940" width="17.7109375" style="238" customWidth="1"/>
    <col min="7941" max="7941" width="16.85546875" style="238" customWidth="1"/>
    <col min="7942" max="7943" width="17.7109375" style="238" customWidth="1"/>
    <col min="7944" max="8193" width="9.140625" style="238"/>
    <col min="8194" max="8194" width="16.7109375" style="238" customWidth="1"/>
    <col min="8195" max="8195" width="11.140625" style="238" customWidth="1"/>
    <col min="8196" max="8196" width="17.7109375" style="238" customWidth="1"/>
    <col min="8197" max="8197" width="16.85546875" style="238" customWidth="1"/>
    <col min="8198" max="8199" width="17.7109375" style="238" customWidth="1"/>
    <col min="8200" max="8449" width="9.140625" style="238"/>
    <col min="8450" max="8450" width="16.7109375" style="238" customWidth="1"/>
    <col min="8451" max="8451" width="11.140625" style="238" customWidth="1"/>
    <col min="8452" max="8452" width="17.7109375" style="238" customWidth="1"/>
    <col min="8453" max="8453" width="16.85546875" style="238" customWidth="1"/>
    <col min="8454" max="8455" width="17.7109375" style="238" customWidth="1"/>
    <col min="8456" max="8705" width="9.140625" style="238"/>
    <col min="8706" max="8706" width="16.7109375" style="238" customWidth="1"/>
    <col min="8707" max="8707" width="11.140625" style="238" customWidth="1"/>
    <col min="8708" max="8708" width="17.7109375" style="238" customWidth="1"/>
    <col min="8709" max="8709" width="16.85546875" style="238" customWidth="1"/>
    <col min="8710" max="8711" width="17.7109375" style="238" customWidth="1"/>
    <col min="8712" max="8961" width="9.140625" style="238"/>
    <col min="8962" max="8962" width="16.7109375" style="238" customWidth="1"/>
    <col min="8963" max="8963" width="11.140625" style="238" customWidth="1"/>
    <col min="8964" max="8964" width="17.7109375" style="238" customWidth="1"/>
    <col min="8965" max="8965" width="16.85546875" style="238" customWidth="1"/>
    <col min="8966" max="8967" width="17.7109375" style="238" customWidth="1"/>
    <col min="8968" max="9217" width="9.140625" style="238"/>
    <col min="9218" max="9218" width="16.7109375" style="238" customWidth="1"/>
    <col min="9219" max="9219" width="11.140625" style="238" customWidth="1"/>
    <col min="9220" max="9220" width="17.7109375" style="238" customWidth="1"/>
    <col min="9221" max="9221" width="16.85546875" style="238" customWidth="1"/>
    <col min="9222" max="9223" width="17.7109375" style="238" customWidth="1"/>
    <col min="9224" max="9473" width="9.140625" style="238"/>
    <col min="9474" max="9474" width="16.7109375" style="238" customWidth="1"/>
    <col min="9475" max="9475" width="11.140625" style="238" customWidth="1"/>
    <col min="9476" max="9476" width="17.7109375" style="238" customWidth="1"/>
    <col min="9477" max="9477" width="16.85546875" style="238" customWidth="1"/>
    <col min="9478" max="9479" width="17.7109375" style="238" customWidth="1"/>
    <col min="9480" max="9729" width="9.140625" style="238"/>
    <col min="9730" max="9730" width="16.7109375" style="238" customWidth="1"/>
    <col min="9731" max="9731" width="11.140625" style="238" customWidth="1"/>
    <col min="9732" max="9732" width="17.7109375" style="238" customWidth="1"/>
    <col min="9733" max="9733" width="16.85546875" style="238" customWidth="1"/>
    <col min="9734" max="9735" width="17.7109375" style="238" customWidth="1"/>
    <col min="9736" max="9985" width="9.140625" style="238"/>
    <col min="9986" max="9986" width="16.7109375" style="238" customWidth="1"/>
    <col min="9987" max="9987" width="11.140625" style="238" customWidth="1"/>
    <col min="9988" max="9988" width="17.7109375" style="238" customWidth="1"/>
    <col min="9989" max="9989" width="16.85546875" style="238" customWidth="1"/>
    <col min="9990" max="9991" width="17.7109375" style="238" customWidth="1"/>
    <col min="9992" max="10241" width="9.140625" style="238"/>
    <col min="10242" max="10242" width="16.7109375" style="238" customWidth="1"/>
    <col min="10243" max="10243" width="11.140625" style="238" customWidth="1"/>
    <col min="10244" max="10244" width="17.7109375" style="238" customWidth="1"/>
    <col min="10245" max="10245" width="16.85546875" style="238" customWidth="1"/>
    <col min="10246" max="10247" width="17.7109375" style="238" customWidth="1"/>
    <col min="10248" max="10497" width="9.140625" style="238"/>
    <col min="10498" max="10498" width="16.7109375" style="238" customWidth="1"/>
    <col min="10499" max="10499" width="11.140625" style="238" customWidth="1"/>
    <col min="10500" max="10500" width="17.7109375" style="238" customWidth="1"/>
    <col min="10501" max="10501" width="16.85546875" style="238" customWidth="1"/>
    <col min="10502" max="10503" width="17.7109375" style="238" customWidth="1"/>
    <col min="10504" max="10753" width="9.140625" style="238"/>
    <col min="10754" max="10754" width="16.7109375" style="238" customWidth="1"/>
    <col min="10755" max="10755" width="11.140625" style="238" customWidth="1"/>
    <col min="10756" max="10756" width="17.7109375" style="238" customWidth="1"/>
    <col min="10757" max="10757" width="16.85546875" style="238" customWidth="1"/>
    <col min="10758" max="10759" width="17.7109375" style="238" customWidth="1"/>
    <col min="10760" max="11009" width="9.140625" style="238"/>
    <col min="11010" max="11010" width="16.7109375" style="238" customWidth="1"/>
    <col min="11011" max="11011" width="11.140625" style="238" customWidth="1"/>
    <col min="11012" max="11012" width="17.7109375" style="238" customWidth="1"/>
    <col min="11013" max="11013" width="16.85546875" style="238" customWidth="1"/>
    <col min="11014" max="11015" width="17.7109375" style="238" customWidth="1"/>
    <col min="11016" max="11265" width="9.140625" style="238"/>
    <col min="11266" max="11266" width="16.7109375" style="238" customWidth="1"/>
    <col min="11267" max="11267" width="11.140625" style="238" customWidth="1"/>
    <col min="11268" max="11268" width="17.7109375" style="238" customWidth="1"/>
    <col min="11269" max="11269" width="16.85546875" style="238" customWidth="1"/>
    <col min="11270" max="11271" width="17.7109375" style="238" customWidth="1"/>
    <col min="11272" max="11521" width="9.140625" style="238"/>
    <col min="11522" max="11522" width="16.7109375" style="238" customWidth="1"/>
    <col min="11523" max="11523" width="11.140625" style="238" customWidth="1"/>
    <col min="11524" max="11524" width="17.7109375" style="238" customWidth="1"/>
    <col min="11525" max="11525" width="16.85546875" style="238" customWidth="1"/>
    <col min="11526" max="11527" width="17.7109375" style="238" customWidth="1"/>
    <col min="11528" max="11777" width="9.140625" style="238"/>
    <col min="11778" max="11778" width="16.7109375" style="238" customWidth="1"/>
    <col min="11779" max="11779" width="11.140625" style="238" customWidth="1"/>
    <col min="11780" max="11780" width="17.7109375" style="238" customWidth="1"/>
    <col min="11781" max="11781" width="16.85546875" style="238" customWidth="1"/>
    <col min="11782" max="11783" width="17.7109375" style="238" customWidth="1"/>
    <col min="11784" max="12033" width="9.140625" style="238"/>
    <col min="12034" max="12034" width="16.7109375" style="238" customWidth="1"/>
    <col min="12035" max="12035" width="11.140625" style="238" customWidth="1"/>
    <col min="12036" max="12036" width="17.7109375" style="238" customWidth="1"/>
    <col min="12037" max="12037" width="16.85546875" style="238" customWidth="1"/>
    <col min="12038" max="12039" width="17.7109375" style="238" customWidth="1"/>
    <col min="12040" max="12289" width="9.140625" style="238"/>
    <col min="12290" max="12290" width="16.7109375" style="238" customWidth="1"/>
    <col min="12291" max="12291" width="11.140625" style="238" customWidth="1"/>
    <col min="12292" max="12292" width="17.7109375" style="238" customWidth="1"/>
    <col min="12293" max="12293" width="16.85546875" style="238" customWidth="1"/>
    <col min="12294" max="12295" width="17.7109375" style="238" customWidth="1"/>
    <col min="12296" max="12545" width="9.140625" style="238"/>
    <col min="12546" max="12546" width="16.7109375" style="238" customWidth="1"/>
    <col min="12547" max="12547" width="11.140625" style="238" customWidth="1"/>
    <col min="12548" max="12548" width="17.7109375" style="238" customWidth="1"/>
    <col min="12549" max="12549" width="16.85546875" style="238" customWidth="1"/>
    <col min="12550" max="12551" width="17.7109375" style="238" customWidth="1"/>
    <col min="12552" max="12801" width="9.140625" style="238"/>
    <col min="12802" max="12802" width="16.7109375" style="238" customWidth="1"/>
    <col min="12803" max="12803" width="11.140625" style="238" customWidth="1"/>
    <col min="12804" max="12804" width="17.7109375" style="238" customWidth="1"/>
    <col min="12805" max="12805" width="16.85546875" style="238" customWidth="1"/>
    <col min="12806" max="12807" width="17.7109375" style="238" customWidth="1"/>
    <col min="12808" max="13057" width="9.140625" style="238"/>
    <col min="13058" max="13058" width="16.7109375" style="238" customWidth="1"/>
    <col min="13059" max="13059" width="11.140625" style="238" customWidth="1"/>
    <col min="13060" max="13060" width="17.7109375" style="238" customWidth="1"/>
    <col min="13061" max="13061" width="16.85546875" style="238" customWidth="1"/>
    <col min="13062" max="13063" width="17.7109375" style="238" customWidth="1"/>
    <col min="13064" max="13313" width="9.140625" style="238"/>
    <col min="13314" max="13314" width="16.7109375" style="238" customWidth="1"/>
    <col min="13315" max="13315" width="11.140625" style="238" customWidth="1"/>
    <col min="13316" max="13316" width="17.7109375" style="238" customWidth="1"/>
    <col min="13317" max="13317" width="16.85546875" style="238" customWidth="1"/>
    <col min="13318" max="13319" width="17.7109375" style="238" customWidth="1"/>
    <col min="13320" max="13569" width="9.140625" style="238"/>
    <col min="13570" max="13570" width="16.7109375" style="238" customWidth="1"/>
    <col min="13571" max="13571" width="11.140625" style="238" customWidth="1"/>
    <col min="13572" max="13572" width="17.7109375" style="238" customWidth="1"/>
    <col min="13573" max="13573" width="16.85546875" style="238" customWidth="1"/>
    <col min="13574" max="13575" width="17.7109375" style="238" customWidth="1"/>
    <col min="13576" max="13825" width="9.140625" style="238"/>
    <col min="13826" max="13826" width="16.7109375" style="238" customWidth="1"/>
    <col min="13827" max="13827" width="11.140625" style="238" customWidth="1"/>
    <col min="13828" max="13828" width="17.7109375" style="238" customWidth="1"/>
    <col min="13829" max="13829" width="16.85546875" style="238" customWidth="1"/>
    <col min="13830" max="13831" width="17.7109375" style="238" customWidth="1"/>
    <col min="13832" max="14081" width="9.140625" style="238"/>
    <col min="14082" max="14082" width="16.7109375" style="238" customWidth="1"/>
    <col min="14083" max="14083" width="11.140625" style="238" customWidth="1"/>
    <col min="14084" max="14084" width="17.7109375" style="238" customWidth="1"/>
    <col min="14085" max="14085" width="16.85546875" style="238" customWidth="1"/>
    <col min="14086" max="14087" width="17.7109375" style="238" customWidth="1"/>
    <col min="14088" max="14337" width="9.140625" style="238"/>
    <col min="14338" max="14338" width="16.7109375" style="238" customWidth="1"/>
    <col min="14339" max="14339" width="11.140625" style="238" customWidth="1"/>
    <col min="14340" max="14340" width="17.7109375" style="238" customWidth="1"/>
    <col min="14341" max="14341" width="16.85546875" style="238" customWidth="1"/>
    <col min="14342" max="14343" width="17.7109375" style="238" customWidth="1"/>
    <col min="14344" max="14593" width="9.140625" style="238"/>
    <col min="14594" max="14594" width="16.7109375" style="238" customWidth="1"/>
    <col min="14595" max="14595" width="11.140625" style="238" customWidth="1"/>
    <col min="14596" max="14596" width="17.7109375" style="238" customWidth="1"/>
    <col min="14597" max="14597" width="16.85546875" style="238" customWidth="1"/>
    <col min="14598" max="14599" width="17.7109375" style="238" customWidth="1"/>
    <col min="14600" max="14849" width="9.140625" style="238"/>
    <col min="14850" max="14850" width="16.7109375" style="238" customWidth="1"/>
    <col min="14851" max="14851" width="11.140625" style="238" customWidth="1"/>
    <col min="14852" max="14852" width="17.7109375" style="238" customWidth="1"/>
    <col min="14853" max="14853" width="16.85546875" style="238" customWidth="1"/>
    <col min="14854" max="14855" width="17.7109375" style="238" customWidth="1"/>
    <col min="14856" max="15105" width="9.140625" style="238"/>
    <col min="15106" max="15106" width="16.7109375" style="238" customWidth="1"/>
    <col min="15107" max="15107" width="11.140625" style="238" customWidth="1"/>
    <col min="15108" max="15108" width="17.7109375" style="238" customWidth="1"/>
    <col min="15109" max="15109" width="16.85546875" style="238" customWidth="1"/>
    <col min="15110" max="15111" width="17.7109375" style="238" customWidth="1"/>
    <col min="15112" max="15361" width="9.140625" style="238"/>
    <col min="15362" max="15362" width="16.7109375" style="238" customWidth="1"/>
    <col min="15363" max="15363" width="11.140625" style="238" customWidth="1"/>
    <col min="15364" max="15364" width="17.7109375" style="238" customWidth="1"/>
    <col min="15365" max="15365" width="16.85546875" style="238" customWidth="1"/>
    <col min="15366" max="15367" width="17.7109375" style="238" customWidth="1"/>
    <col min="15368" max="15617" width="9.140625" style="238"/>
    <col min="15618" max="15618" width="16.7109375" style="238" customWidth="1"/>
    <col min="15619" max="15619" width="11.140625" style="238" customWidth="1"/>
    <col min="15620" max="15620" width="17.7109375" style="238" customWidth="1"/>
    <col min="15621" max="15621" width="16.85546875" style="238" customWidth="1"/>
    <col min="15622" max="15623" width="17.7109375" style="238" customWidth="1"/>
    <col min="15624" max="15873" width="9.140625" style="238"/>
    <col min="15874" max="15874" width="16.7109375" style="238" customWidth="1"/>
    <col min="15875" max="15875" width="11.140625" style="238" customWidth="1"/>
    <col min="15876" max="15876" width="17.7109375" style="238" customWidth="1"/>
    <col min="15877" max="15877" width="16.85546875" style="238" customWidth="1"/>
    <col min="15878" max="15879" width="17.7109375" style="238" customWidth="1"/>
    <col min="15880" max="16129" width="9.140625" style="238"/>
    <col min="16130" max="16130" width="16.7109375" style="238" customWidth="1"/>
    <col min="16131" max="16131" width="11.140625" style="238" customWidth="1"/>
    <col min="16132" max="16132" width="17.7109375" style="238" customWidth="1"/>
    <col min="16133" max="16133" width="16.85546875" style="238" customWidth="1"/>
    <col min="16134" max="16135" width="17.7109375" style="238" customWidth="1"/>
    <col min="16136" max="16384" width="9.140625" style="238"/>
  </cols>
  <sheetData>
    <row r="1" spans="1:25" hidden="1" x14ac:dyDescent="0.25">
      <c r="A1" s="261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25" ht="23.25" customHeight="1" x14ac:dyDescent="0.25">
      <c r="A2" s="424" t="s">
        <v>26</v>
      </c>
      <c r="B2" s="424"/>
      <c r="C2" s="424"/>
      <c r="D2" s="424"/>
      <c r="E2" s="424"/>
      <c r="F2" s="424"/>
      <c r="G2" s="424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</row>
    <row r="3" spans="1:25" x14ac:dyDescent="0.25">
      <c r="A3" s="261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</row>
    <row r="4" spans="1:25" x14ac:dyDescent="0.25">
      <c r="A4" s="263" t="s">
        <v>27</v>
      </c>
      <c r="B4" s="264"/>
      <c r="C4" s="264"/>
      <c r="D4" s="264"/>
      <c r="E4" s="264"/>
      <c r="F4" s="265"/>
      <c r="G4" s="266" t="s">
        <v>374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5" x14ac:dyDescent="0.25">
      <c r="A5" s="267" t="s">
        <v>22</v>
      </c>
      <c r="B5" s="268"/>
      <c r="C5" s="268"/>
      <c r="D5" s="268"/>
      <c r="E5" s="268"/>
      <c r="F5" s="269"/>
      <c r="G5" s="270" t="s">
        <v>375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</row>
    <row r="6" spans="1:25" x14ac:dyDescent="0.25">
      <c r="A6" s="271" t="s">
        <v>157</v>
      </c>
      <c r="B6" s="272"/>
      <c r="C6" s="272"/>
      <c r="D6" s="272"/>
      <c r="E6" s="272"/>
      <c r="F6" s="273"/>
      <c r="G6" s="274">
        <v>14</v>
      </c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</row>
    <row r="7" spans="1:25" x14ac:dyDescent="0.25">
      <c r="A7" s="261"/>
      <c r="B7" s="262"/>
      <c r="C7" s="262"/>
      <c r="D7" s="262"/>
      <c r="E7" s="262"/>
      <c r="F7" s="262"/>
      <c r="G7" s="262"/>
      <c r="H7" s="262">
        <v>1</v>
      </c>
      <c r="I7" s="262">
        <v>2</v>
      </c>
      <c r="J7" s="262">
        <v>3</v>
      </c>
      <c r="K7" s="262">
        <v>4</v>
      </c>
      <c r="L7" s="262">
        <v>5</v>
      </c>
      <c r="M7" s="262">
        <v>6</v>
      </c>
      <c r="N7" s="262">
        <v>7</v>
      </c>
      <c r="O7" s="262">
        <v>8</v>
      </c>
      <c r="P7" s="262"/>
      <c r="Q7" s="262"/>
      <c r="R7" s="262"/>
      <c r="S7" s="262"/>
      <c r="T7" s="262"/>
      <c r="U7" s="262"/>
      <c r="V7" s="262"/>
      <c r="W7" s="262"/>
      <c r="X7" s="262"/>
      <c r="Y7" s="262"/>
    </row>
    <row r="8" spans="1:25" x14ac:dyDescent="0.25">
      <c r="A8" s="275" t="s">
        <v>376</v>
      </c>
      <c r="B8" s="264"/>
      <c r="C8" s="264"/>
      <c r="D8" s="264"/>
      <c r="E8" s="264"/>
      <c r="F8" s="265"/>
      <c r="G8" s="276">
        <f>SUM(H8:O8)</f>
        <v>3566.3530000000001</v>
      </c>
      <c r="H8" s="276">
        <v>555.03300000000002</v>
      </c>
      <c r="I8" s="276">
        <v>768.08600000000001</v>
      </c>
      <c r="J8" s="276">
        <v>477.24900000000002</v>
      </c>
      <c r="K8" s="276">
        <v>436.28800000000001</v>
      </c>
      <c r="L8" s="276">
        <v>245.24100000000001</v>
      </c>
      <c r="M8" s="276">
        <v>400.827</v>
      </c>
      <c r="N8" s="276">
        <v>411.81200000000001</v>
      </c>
      <c r="O8" s="276">
        <v>271.81700000000001</v>
      </c>
      <c r="P8" s="262"/>
      <c r="Q8" s="262"/>
      <c r="R8" s="262"/>
      <c r="S8" s="262"/>
      <c r="T8" s="262"/>
      <c r="U8" s="262"/>
      <c r="V8" s="262"/>
      <c r="W8" s="262"/>
      <c r="X8" s="262"/>
      <c r="Y8" s="262"/>
    </row>
    <row r="9" spans="1:25" x14ac:dyDescent="0.25">
      <c r="A9" s="277" t="s">
        <v>28</v>
      </c>
      <c r="B9" s="278" t="s">
        <v>377</v>
      </c>
      <c r="C9" s="279"/>
      <c r="D9" s="279"/>
      <c r="E9" s="279"/>
      <c r="F9" s="280"/>
      <c r="G9" s="281">
        <f>SUM(H9:O9)</f>
        <v>10.077</v>
      </c>
      <c r="H9" s="281">
        <v>10.077</v>
      </c>
      <c r="I9" s="281">
        <v>0</v>
      </c>
      <c r="J9" s="281">
        <v>0</v>
      </c>
      <c r="K9" s="281">
        <v>0</v>
      </c>
      <c r="L9" s="281">
        <v>0</v>
      </c>
      <c r="M9" s="281">
        <v>0</v>
      </c>
      <c r="N9" s="281">
        <v>0</v>
      </c>
      <c r="O9" s="281">
        <v>0</v>
      </c>
      <c r="P9" s="262"/>
      <c r="Q9" s="262"/>
      <c r="R9" s="262"/>
      <c r="S9" s="262"/>
      <c r="T9" s="262"/>
      <c r="U9" s="262"/>
      <c r="V9" s="262"/>
      <c r="W9" s="262"/>
      <c r="X9" s="262"/>
      <c r="Y9" s="262"/>
    </row>
    <row r="10" spans="1:25" x14ac:dyDescent="0.25">
      <c r="A10" s="282"/>
      <c r="B10" s="278" t="s">
        <v>378</v>
      </c>
      <c r="C10" s="283"/>
      <c r="D10" s="283"/>
      <c r="E10" s="283"/>
      <c r="F10" s="283"/>
      <c r="G10" s="281">
        <f t="shared" ref="G10:G12" si="0">SUM(H10:O10)</f>
        <v>25.382000000000001</v>
      </c>
      <c r="H10" s="281">
        <v>25.382000000000001</v>
      </c>
      <c r="I10" s="281">
        <v>0</v>
      </c>
      <c r="J10" s="281">
        <v>0</v>
      </c>
      <c r="K10" s="281">
        <v>0</v>
      </c>
      <c r="L10" s="281">
        <v>0</v>
      </c>
      <c r="M10" s="281">
        <v>0</v>
      </c>
      <c r="N10" s="281">
        <v>0</v>
      </c>
      <c r="O10" s="281">
        <v>0</v>
      </c>
      <c r="P10" s="262"/>
      <c r="Q10" s="262"/>
      <c r="R10" s="262"/>
      <c r="S10" s="262"/>
      <c r="T10" s="262"/>
      <c r="U10" s="262"/>
      <c r="V10" s="262"/>
      <c r="W10" s="262"/>
      <c r="X10" s="262"/>
      <c r="Y10" s="262"/>
    </row>
    <row r="11" spans="1:25" x14ac:dyDescent="0.25">
      <c r="A11" s="282"/>
      <c r="B11" s="278" t="s">
        <v>379</v>
      </c>
      <c r="C11" s="283"/>
      <c r="D11" s="283"/>
      <c r="E11" s="283"/>
      <c r="F11" s="283"/>
      <c r="G11" s="281">
        <f t="shared" si="0"/>
        <v>8.7579999999999991</v>
      </c>
      <c r="H11" s="281">
        <v>8.7579999999999991</v>
      </c>
      <c r="I11" s="281">
        <v>0</v>
      </c>
      <c r="J11" s="281">
        <v>0</v>
      </c>
      <c r="K11" s="281">
        <v>0</v>
      </c>
      <c r="L11" s="281">
        <v>0</v>
      </c>
      <c r="M11" s="281">
        <v>0</v>
      </c>
      <c r="N11" s="281">
        <v>0</v>
      </c>
      <c r="O11" s="281">
        <v>0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</row>
    <row r="12" spans="1:25" x14ac:dyDescent="0.25">
      <c r="A12" s="282"/>
      <c r="B12" s="278" t="s">
        <v>380</v>
      </c>
      <c r="C12" s="283"/>
      <c r="D12" s="283"/>
      <c r="E12" s="283"/>
      <c r="F12" s="283"/>
      <c r="G12" s="281">
        <f t="shared" si="0"/>
        <v>2742.9459999999999</v>
      </c>
      <c r="H12" s="281">
        <v>412.31200000000001</v>
      </c>
      <c r="I12" s="281">
        <v>624.46600000000001</v>
      </c>
      <c r="J12" s="281">
        <v>397.73899999999998</v>
      </c>
      <c r="K12" s="281">
        <v>353.37599999999998</v>
      </c>
      <c r="L12" s="281">
        <v>173.648</v>
      </c>
      <c r="M12" s="281">
        <v>305.37799999999999</v>
      </c>
      <c r="N12" s="281">
        <v>304.69499999999999</v>
      </c>
      <c r="O12" s="281">
        <v>171.33199999999999</v>
      </c>
      <c r="P12" s="262"/>
      <c r="Q12" s="262"/>
      <c r="R12" s="262"/>
      <c r="S12" s="262"/>
      <c r="T12" s="262"/>
      <c r="U12" s="262"/>
      <c r="V12" s="262"/>
      <c r="W12" s="262"/>
      <c r="X12" s="262"/>
      <c r="Y12" s="262"/>
    </row>
    <row r="13" spans="1:25" x14ac:dyDescent="0.25">
      <c r="A13" s="267" t="s">
        <v>41</v>
      </c>
      <c r="B13" s="284"/>
      <c r="C13" s="268"/>
      <c r="D13" s="268"/>
      <c r="E13" s="268"/>
      <c r="F13" s="269"/>
      <c r="G13" s="285" t="s">
        <v>381</v>
      </c>
      <c r="H13" s="285" t="s">
        <v>381</v>
      </c>
      <c r="I13" s="285" t="s">
        <v>381</v>
      </c>
      <c r="J13" s="285" t="s">
        <v>381</v>
      </c>
      <c r="K13" s="285" t="s">
        <v>381</v>
      </c>
      <c r="L13" s="285" t="s">
        <v>381</v>
      </c>
      <c r="M13" s="285" t="s">
        <v>381</v>
      </c>
      <c r="N13" s="285" t="s">
        <v>381</v>
      </c>
      <c r="O13" s="285" t="s">
        <v>381</v>
      </c>
      <c r="P13" s="262"/>
      <c r="Q13" s="262"/>
      <c r="R13" s="262"/>
      <c r="S13" s="262"/>
      <c r="T13" s="262"/>
      <c r="U13" s="262"/>
      <c r="V13" s="262"/>
      <c r="W13" s="262"/>
      <c r="X13" s="262"/>
      <c r="Y13" s="262"/>
    </row>
    <row r="14" spans="1:25" x14ac:dyDescent="0.25">
      <c r="A14" s="267" t="s">
        <v>42</v>
      </c>
      <c r="B14" s="284"/>
      <c r="C14" s="268"/>
      <c r="D14" s="268"/>
      <c r="E14" s="268"/>
      <c r="F14" s="269"/>
      <c r="G14" s="286" t="s">
        <v>382</v>
      </c>
      <c r="H14" s="286" t="s">
        <v>382</v>
      </c>
      <c r="I14" s="286" t="s">
        <v>382</v>
      </c>
      <c r="J14" s="286" t="s">
        <v>382</v>
      </c>
      <c r="K14" s="286" t="s">
        <v>382</v>
      </c>
      <c r="L14" s="286" t="s">
        <v>382</v>
      </c>
      <c r="M14" s="286" t="s">
        <v>382</v>
      </c>
      <c r="N14" s="286" t="s">
        <v>382</v>
      </c>
      <c r="O14" s="286" t="s">
        <v>382</v>
      </c>
      <c r="P14" s="262"/>
      <c r="Q14" s="262"/>
      <c r="R14" s="262"/>
      <c r="S14" s="262"/>
      <c r="T14" s="262"/>
      <c r="U14" s="262"/>
      <c r="V14" s="262"/>
      <c r="W14" s="262"/>
      <c r="X14" s="262"/>
      <c r="Y14" s="262"/>
    </row>
    <row r="15" spans="1:25" x14ac:dyDescent="0.25">
      <c r="A15" s="287" t="s">
        <v>79</v>
      </c>
      <c r="B15" s="261"/>
      <c r="C15" s="262"/>
      <c r="D15" s="262"/>
      <c r="E15" s="262"/>
      <c r="F15" s="288"/>
      <c r="G15" s="422">
        <f>SUM(H15:O16)</f>
        <v>778.94799999999998</v>
      </c>
      <c r="H15" s="422">
        <v>98.262</v>
      </c>
      <c r="I15" s="422">
        <v>143.62</v>
      </c>
      <c r="J15" s="422">
        <v>79.510000000000005</v>
      </c>
      <c r="K15" s="422">
        <v>82.912000000000006</v>
      </c>
      <c r="L15" s="422">
        <v>71.593000000000004</v>
      </c>
      <c r="M15" s="422">
        <v>95.448999999999998</v>
      </c>
      <c r="N15" s="422">
        <v>107.117</v>
      </c>
      <c r="O15" s="422">
        <v>100.485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</row>
    <row r="16" spans="1:25" x14ac:dyDescent="0.25">
      <c r="A16" s="289"/>
      <c r="B16" s="290" t="s">
        <v>499</v>
      </c>
      <c r="C16" s="262"/>
      <c r="D16" s="262"/>
      <c r="E16" s="262"/>
      <c r="F16" s="288"/>
      <c r="G16" s="423"/>
      <c r="H16" s="423"/>
      <c r="I16" s="423"/>
      <c r="J16" s="423"/>
      <c r="K16" s="423"/>
      <c r="L16" s="423"/>
      <c r="M16" s="423"/>
      <c r="N16" s="423"/>
      <c r="O16" s="423"/>
      <c r="P16" s="262"/>
      <c r="Q16" s="262"/>
      <c r="R16" s="262"/>
      <c r="S16" s="262"/>
      <c r="T16" s="262"/>
      <c r="U16" s="262"/>
      <c r="V16" s="262"/>
      <c r="W16" s="262"/>
      <c r="X16" s="262"/>
      <c r="Y16" s="262"/>
    </row>
    <row r="17" spans="1:25" x14ac:dyDescent="0.25">
      <c r="A17" s="289"/>
      <c r="B17" s="290" t="s">
        <v>450</v>
      </c>
      <c r="C17" s="262"/>
      <c r="D17" s="262"/>
      <c r="E17" s="262"/>
      <c r="F17" s="262"/>
      <c r="G17" s="291"/>
      <c r="H17" s="291"/>
      <c r="I17" s="291"/>
      <c r="J17" s="291"/>
      <c r="K17" s="291"/>
      <c r="L17" s="291"/>
      <c r="M17" s="291"/>
      <c r="N17" s="291"/>
      <c r="O17" s="291"/>
      <c r="P17" s="262"/>
      <c r="Q17" s="262"/>
      <c r="R17" s="262"/>
      <c r="S17" s="262"/>
      <c r="T17" s="262"/>
      <c r="U17" s="262"/>
      <c r="V17" s="262"/>
      <c r="W17" s="262"/>
      <c r="X17" s="262"/>
      <c r="Y17" s="262"/>
    </row>
    <row r="18" spans="1:25" x14ac:dyDescent="0.25">
      <c r="A18" s="289"/>
      <c r="B18" s="290" t="s">
        <v>456</v>
      </c>
      <c r="C18" s="262"/>
      <c r="D18" s="262"/>
      <c r="E18" s="262"/>
      <c r="F18" s="262"/>
      <c r="G18" s="291"/>
      <c r="H18" s="291"/>
      <c r="I18" s="291"/>
      <c r="J18" s="291"/>
      <c r="K18" s="291"/>
      <c r="L18" s="291"/>
      <c r="M18" s="291"/>
      <c r="N18" s="291"/>
      <c r="O18" s="291"/>
      <c r="P18" s="262"/>
      <c r="Q18" s="262"/>
      <c r="R18" s="262"/>
      <c r="S18" s="262"/>
      <c r="T18" s="262"/>
      <c r="U18" s="262"/>
      <c r="V18" s="262"/>
      <c r="W18" s="262"/>
      <c r="X18" s="262"/>
      <c r="Y18" s="262"/>
    </row>
    <row r="19" spans="1:25" x14ac:dyDescent="0.25">
      <c r="A19" s="289"/>
      <c r="B19" s="290" t="s">
        <v>470</v>
      </c>
      <c r="C19" s="262"/>
      <c r="D19" s="262"/>
      <c r="E19" s="262"/>
      <c r="F19" s="262"/>
      <c r="G19" s="291"/>
      <c r="H19" s="291"/>
      <c r="I19" s="291"/>
      <c r="J19" s="291"/>
      <c r="K19" s="291"/>
      <c r="L19" s="291"/>
      <c r="M19" s="291"/>
      <c r="N19" s="291"/>
      <c r="O19" s="291"/>
      <c r="P19" s="262"/>
      <c r="Q19" s="262"/>
      <c r="R19" s="262"/>
      <c r="S19" s="262"/>
      <c r="T19" s="262"/>
      <c r="U19" s="262"/>
      <c r="V19" s="262"/>
      <c r="W19" s="262"/>
      <c r="X19" s="262"/>
      <c r="Y19" s="262"/>
    </row>
    <row r="20" spans="1:25" x14ac:dyDescent="0.25">
      <c r="A20" s="289"/>
      <c r="B20" s="290" t="s">
        <v>469</v>
      </c>
      <c r="C20" s="262"/>
      <c r="D20" s="262"/>
      <c r="E20" s="262"/>
      <c r="F20" s="262"/>
      <c r="G20" s="291"/>
      <c r="H20" s="291"/>
      <c r="I20" s="291"/>
      <c r="J20" s="291"/>
      <c r="K20" s="291"/>
      <c r="L20" s="291"/>
      <c r="M20" s="291"/>
      <c r="N20" s="291"/>
      <c r="O20" s="291"/>
      <c r="P20" s="262"/>
      <c r="Q20" s="262"/>
      <c r="R20" s="262"/>
      <c r="S20" s="262"/>
      <c r="T20" s="262"/>
      <c r="U20" s="262"/>
      <c r="V20" s="262"/>
      <c r="W20" s="262"/>
      <c r="X20" s="262"/>
      <c r="Y20" s="262"/>
    </row>
    <row r="21" spans="1:25" x14ac:dyDescent="0.25">
      <c r="A21" s="289"/>
      <c r="B21" s="290" t="s">
        <v>477</v>
      </c>
      <c r="C21" s="262"/>
      <c r="D21" s="262"/>
      <c r="E21" s="262"/>
      <c r="F21" s="262"/>
      <c r="G21" s="291"/>
      <c r="H21" s="291"/>
      <c r="I21" s="291"/>
      <c r="J21" s="291"/>
      <c r="K21" s="291"/>
      <c r="L21" s="291"/>
      <c r="M21" s="291"/>
      <c r="N21" s="291"/>
      <c r="O21" s="291"/>
      <c r="P21" s="262"/>
      <c r="Q21" s="262"/>
      <c r="R21" s="262"/>
      <c r="S21" s="262"/>
      <c r="T21" s="262"/>
      <c r="U21" s="262"/>
      <c r="V21" s="262"/>
      <c r="W21" s="262"/>
      <c r="X21" s="262"/>
      <c r="Y21" s="262"/>
    </row>
    <row r="22" spans="1:25" x14ac:dyDescent="0.25">
      <c r="A22" s="289"/>
      <c r="B22" s="290" t="s">
        <v>484</v>
      </c>
      <c r="C22" s="262"/>
      <c r="D22" s="262"/>
      <c r="E22" s="262"/>
      <c r="F22" s="262"/>
      <c r="G22" s="291"/>
      <c r="H22" s="291"/>
      <c r="I22" s="291"/>
      <c r="J22" s="291"/>
      <c r="K22" s="291"/>
      <c r="L22" s="291"/>
      <c r="M22" s="291"/>
      <c r="N22" s="291"/>
      <c r="O22" s="291"/>
      <c r="P22" s="262"/>
      <c r="Q22" s="262"/>
      <c r="R22" s="262"/>
      <c r="S22" s="262"/>
      <c r="T22" s="262"/>
      <c r="U22" s="262"/>
      <c r="V22" s="262"/>
      <c r="W22" s="262"/>
      <c r="X22" s="262"/>
      <c r="Y22" s="262"/>
    </row>
    <row r="23" spans="1:25" x14ac:dyDescent="0.25">
      <c r="A23" s="289"/>
      <c r="B23" s="290" t="s">
        <v>491</v>
      </c>
      <c r="C23" s="262"/>
      <c r="D23" s="262"/>
      <c r="E23" s="262"/>
      <c r="F23" s="262"/>
      <c r="G23" s="291"/>
      <c r="H23" s="291"/>
      <c r="I23" s="291"/>
      <c r="J23" s="291"/>
      <c r="K23" s="291"/>
      <c r="L23" s="291"/>
      <c r="M23" s="291"/>
      <c r="N23" s="291"/>
      <c r="O23" s="291"/>
      <c r="P23" s="262"/>
      <c r="Q23" s="262"/>
      <c r="R23" s="262"/>
      <c r="S23" s="262"/>
      <c r="T23" s="262"/>
      <c r="U23" s="262"/>
      <c r="V23" s="262"/>
      <c r="W23" s="262"/>
      <c r="X23" s="262"/>
      <c r="Y23" s="262"/>
    </row>
    <row r="24" spans="1:25" x14ac:dyDescent="0.25">
      <c r="A24" s="292" t="s">
        <v>52</v>
      </c>
      <c r="B24" s="293" t="s">
        <v>383</v>
      </c>
      <c r="C24" s="262"/>
      <c r="D24" s="262"/>
      <c r="E24" s="262"/>
      <c r="F24" s="262"/>
      <c r="G24" s="294">
        <f>SUM(H24:O24)</f>
        <v>654.79399999999998</v>
      </c>
      <c r="H24" s="294">
        <v>83.759</v>
      </c>
      <c r="I24" s="294">
        <v>118.054</v>
      </c>
      <c r="J24" s="294">
        <v>64.539000000000001</v>
      </c>
      <c r="K24" s="294">
        <v>68.284999999999997</v>
      </c>
      <c r="L24" s="294">
        <v>61.268999999999998</v>
      </c>
      <c r="M24" s="294">
        <v>80.283000000000001</v>
      </c>
      <c r="N24" s="294">
        <v>90.465999999999994</v>
      </c>
      <c r="O24" s="294">
        <v>88.138999999999996</v>
      </c>
      <c r="P24" s="262"/>
      <c r="Q24" s="262"/>
      <c r="R24" s="262"/>
      <c r="S24" s="262"/>
      <c r="T24" s="262"/>
      <c r="U24" s="262"/>
      <c r="V24" s="262"/>
      <c r="W24" s="262"/>
      <c r="X24" s="262"/>
      <c r="Y24" s="262"/>
    </row>
    <row r="25" spans="1:25" x14ac:dyDescent="0.25">
      <c r="A25" s="295"/>
      <c r="B25" s="293" t="s">
        <v>384</v>
      </c>
      <c r="C25" s="262"/>
      <c r="D25" s="262"/>
      <c r="E25" s="262"/>
      <c r="F25" s="262"/>
      <c r="G25" s="294">
        <v>0</v>
      </c>
      <c r="H25" s="294">
        <v>0</v>
      </c>
      <c r="I25" s="294">
        <v>0</v>
      </c>
      <c r="J25" s="294">
        <v>0</v>
      </c>
      <c r="K25" s="294">
        <v>0</v>
      </c>
      <c r="L25" s="294">
        <v>0</v>
      </c>
      <c r="M25" s="294">
        <v>0</v>
      </c>
      <c r="N25" s="294">
        <v>0</v>
      </c>
      <c r="O25" s="294">
        <v>0</v>
      </c>
      <c r="P25" s="262"/>
      <c r="Q25" s="262"/>
      <c r="R25" s="262"/>
      <c r="S25" s="262"/>
      <c r="T25" s="262"/>
      <c r="U25" s="262"/>
      <c r="V25" s="262"/>
      <c r="W25" s="262"/>
      <c r="X25" s="262"/>
      <c r="Y25" s="262"/>
    </row>
    <row r="26" spans="1:25" x14ac:dyDescent="0.25">
      <c r="A26" s="295"/>
      <c r="B26" s="293" t="s">
        <v>385</v>
      </c>
      <c r="C26" s="262"/>
      <c r="D26" s="262"/>
      <c r="E26" s="262"/>
      <c r="F26" s="262"/>
      <c r="G26" s="294">
        <f>SUM(H26:O26)</f>
        <v>124.154</v>
      </c>
      <c r="H26" s="294">
        <v>14.503</v>
      </c>
      <c r="I26" s="294">
        <v>25.565999999999999</v>
      </c>
      <c r="J26" s="294">
        <v>14.971</v>
      </c>
      <c r="K26" s="294">
        <v>14.627000000000001</v>
      </c>
      <c r="L26" s="294">
        <v>10.324</v>
      </c>
      <c r="M26" s="294">
        <v>15.166</v>
      </c>
      <c r="N26" s="294">
        <v>16.651</v>
      </c>
      <c r="O26" s="294">
        <v>12.346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</row>
    <row r="27" spans="1:25" ht="0.95" customHeight="1" x14ac:dyDescent="0.25">
      <c r="A27" s="271"/>
      <c r="B27" s="296"/>
      <c r="C27" s="272"/>
      <c r="D27" s="272"/>
      <c r="E27" s="272"/>
      <c r="F27" s="273"/>
      <c r="G27" s="297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</row>
    <row r="28" spans="1:25" x14ac:dyDescent="0.25">
      <c r="A28" s="261"/>
      <c r="B28" s="261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</row>
    <row r="29" spans="1:25" x14ac:dyDescent="0.25">
      <c r="A29" s="261" t="s">
        <v>156</v>
      </c>
      <c r="B29" s="261"/>
      <c r="C29" s="262"/>
      <c r="D29" s="262"/>
      <c r="E29" s="262"/>
      <c r="F29" s="298"/>
      <c r="G29" s="298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</row>
    <row r="30" spans="1:25" ht="15" customHeight="1" x14ac:dyDescent="0.25">
      <c r="A30" s="333" t="s">
        <v>386</v>
      </c>
      <c r="B30" s="333" t="s">
        <v>387</v>
      </c>
      <c r="C30" s="333"/>
      <c r="D30" s="333" t="s">
        <v>388</v>
      </c>
      <c r="E30" s="333"/>
      <c r="F30" s="333" t="s">
        <v>389</v>
      </c>
      <c r="G30" s="333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</row>
    <row r="31" spans="1:25" ht="30" x14ac:dyDescent="0.25">
      <c r="A31" s="333"/>
      <c r="B31" s="240" t="s">
        <v>390</v>
      </c>
      <c r="C31" s="240" t="s">
        <v>391</v>
      </c>
      <c r="D31" s="240" t="s">
        <v>390</v>
      </c>
      <c r="E31" s="240" t="s">
        <v>391</v>
      </c>
      <c r="F31" s="240" t="s">
        <v>390</v>
      </c>
      <c r="G31" s="240" t="s">
        <v>391</v>
      </c>
      <c r="H31" s="262"/>
      <c r="I31" s="262"/>
      <c r="J31" s="262"/>
      <c r="K31" s="262"/>
      <c r="L31" s="262"/>
      <c r="M31" s="262"/>
      <c r="N31" s="262"/>
      <c r="O31" s="262"/>
      <c r="P31" s="262"/>
      <c r="Q31" s="262"/>
      <c r="R31" s="262"/>
      <c r="S31" s="262"/>
      <c r="T31" s="262"/>
      <c r="U31" s="262"/>
      <c r="V31" s="262"/>
      <c r="W31" s="262"/>
      <c r="X31" s="262"/>
      <c r="Y31" s="262"/>
    </row>
    <row r="32" spans="1:25" x14ac:dyDescent="0.25">
      <c r="A32" s="259" t="s">
        <v>374</v>
      </c>
      <c r="B32" s="259">
        <v>1.0089999999999999</v>
      </c>
      <c r="C32" s="259">
        <v>1.0089999999999999</v>
      </c>
      <c r="D32" s="259">
        <v>1.0025999999999999</v>
      </c>
      <c r="E32" s="259">
        <v>1.0025999999999999</v>
      </c>
      <c r="F32" s="259">
        <v>1.0119</v>
      </c>
      <c r="G32" s="259">
        <v>1.0119</v>
      </c>
      <c r="H32" s="26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</row>
    <row r="33" spans="1:25" x14ac:dyDescent="0.25">
      <c r="A33" s="259" t="s">
        <v>392</v>
      </c>
      <c r="B33" s="259">
        <v>1.0089999999999999</v>
      </c>
      <c r="C33" s="259">
        <v>1.0181</v>
      </c>
      <c r="D33" s="259">
        <v>1.0025999999999999</v>
      </c>
      <c r="E33" s="259">
        <v>1.0052000000000001</v>
      </c>
      <c r="F33" s="259">
        <v>1.0119</v>
      </c>
      <c r="G33" s="259">
        <v>1.0239</v>
      </c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</row>
    <row r="34" spans="1:25" x14ac:dyDescent="0.25">
      <c r="A34" s="259" t="s">
        <v>393</v>
      </c>
      <c r="B34" s="259">
        <v>1.0089999999999999</v>
      </c>
      <c r="C34" s="259">
        <v>1.0271999999999999</v>
      </c>
      <c r="D34" s="259">
        <v>1.0025999999999999</v>
      </c>
      <c r="E34" s="259">
        <v>1.0078</v>
      </c>
      <c r="F34" s="259">
        <v>1.0119</v>
      </c>
      <c r="G34" s="259">
        <v>1.0361</v>
      </c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</row>
    <row r="35" spans="1:25" x14ac:dyDescent="0.25">
      <c r="A35" s="259" t="s">
        <v>394</v>
      </c>
      <c r="B35" s="259">
        <v>1.0089999999999999</v>
      </c>
      <c r="C35" s="259">
        <v>1.0365</v>
      </c>
      <c r="D35" s="259">
        <v>1.0025999999999999</v>
      </c>
      <c r="E35" s="259">
        <v>1.0104</v>
      </c>
      <c r="F35" s="259">
        <v>1.0119</v>
      </c>
      <c r="G35" s="259">
        <v>1.0485</v>
      </c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</row>
    <row r="36" spans="1:25" x14ac:dyDescent="0.25">
      <c r="A36" s="259" t="s">
        <v>395</v>
      </c>
      <c r="B36" s="259">
        <v>1.0089999999999999</v>
      </c>
      <c r="C36" s="259">
        <v>1.0458000000000001</v>
      </c>
      <c r="D36" s="259">
        <v>1.0025999999999999</v>
      </c>
      <c r="E36" s="259">
        <v>1.0130999999999999</v>
      </c>
      <c r="F36" s="259">
        <v>1.0119</v>
      </c>
      <c r="G36" s="259">
        <v>1.0609</v>
      </c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</row>
    <row r="37" spans="1:25" x14ac:dyDescent="0.25">
      <c r="A37" s="259" t="s">
        <v>396</v>
      </c>
      <c r="B37" s="259">
        <v>1.0089999999999999</v>
      </c>
      <c r="C37" s="259">
        <v>1.0551999999999999</v>
      </c>
      <c r="D37" s="259">
        <v>1.0025999999999999</v>
      </c>
      <c r="E37" s="259">
        <v>1.0157</v>
      </c>
      <c r="F37" s="259">
        <v>1.0119</v>
      </c>
      <c r="G37" s="259">
        <v>1.0736000000000001</v>
      </c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</row>
    <row r="38" spans="1:25" x14ac:dyDescent="0.25">
      <c r="A38" s="259" t="s">
        <v>397</v>
      </c>
      <c r="B38" s="259">
        <v>1.0089999999999999</v>
      </c>
      <c r="C38" s="259">
        <v>1.0647</v>
      </c>
      <c r="D38" s="259">
        <v>1.0025999999999999</v>
      </c>
      <c r="E38" s="259">
        <v>1.0183</v>
      </c>
      <c r="F38" s="259">
        <v>1.0119</v>
      </c>
      <c r="G38" s="259">
        <v>1.0863</v>
      </c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</row>
    <row r="39" spans="1:25" x14ac:dyDescent="0.25">
      <c r="A39" s="259" t="s">
        <v>375</v>
      </c>
      <c r="B39" s="259">
        <v>1.0089999999999999</v>
      </c>
      <c r="C39" s="259">
        <v>1.0743</v>
      </c>
      <c r="D39" s="259">
        <v>1.0025999999999999</v>
      </c>
      <c r="E39" s="259">
        <v>1.0209999999999999</v>
      </c>
      <c r="F39" s="259">
        <v>1.0119</v>
      </c>
      <c r="G39" s="259">
        <v>1.0992999999999999</v>
      </c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</row>
    <row r="40" spans="1:25" x14ac:dyDescent="0.25">
      <c r="A40" s="259" t="s">
        <v>398</v>
      </c>
      <c r="B40" s="259">
        <v>1.0089999999999999</v>
      </c>
      <c r="C40" s="259">
        <v>1.0840000000000001</v>
      </c>
      <c r="D40" s="259">
        <v>1.0025999999999999</v>
      </c>
      <c r="E40" s="259">
        <v>1.0236000000000001</v>
      </c>
      <c r="F40" s="259">
        <v>1.0119</v>
      </c>
      <c r="G40" s="259">
        <v>1.1123000000000001</v>
      </c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</row>
    <row r="41" spans="1:25" x14ac:dyDescent="0.25">
      <c r="A41" s="259" t="s">
        <v>399</v>
      </c>
      <c r="B41" s="259">
        <v>1.0089999999999999</v>
      </c>
      <c r="C41" s="259">
        <v>1.0936999999999999</v>
      </c>
      <c r="D41" s="259">
        <v>1.0025999999999999</v>
      </c>
      <c r="E41" s="259">
        <v>1.0263</v>
      </c>
      <c r="F41" s="259">
        <v>1.0119</v>
      </c>
      <c r="G41" s="259">
        <v>1.1255999999999999</v>
      </c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</row>
    <row r="42" spans="1:25" x14ac:dyDescent="0.25">
      <c r="A42" s="259" t="s">
        <v>400</v>
      </c>
      <c r="B42" s="259">
        <v>1.0089999999999999</v>
      </c>
      <c r="C42" s="259">
        <v>1.1035999999999999</v>
      </c>
      <c r="D42" s="259">
        <v>1.0025999999999999</v>
      </c>
      <c r="E42" s="259">
        <v>1.0289999999999999</v>
      </c>
      <c r="F42" s="259">
        <v>1.0119</v>
      </c>
      <c r="G42" s="259">
        <v>1.139</v>
      </c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</row>
    <row r="43" spans="1:25" x14ac:dyDescent="0.25">
      <c r="A43" s="259" t="s">
        <v>401</v>
      </c>
      <c r="B43" s="259">
        <v>1.0089999999999999</v>
      </c>
      <c r="C43" s="259">
        <v>1.1134999999999999</v>
      </c>
      <c r="D43" s="259">
        <v>1.0025999999999999</v>
      </c>
      <c r="E43" s="259">
        <v>1.0317000000000001</v>
      </c>
      <c r="F43" s="259">
        <v>1.0119</v>
      </c>
      <c r="G43" s="259">
        <v>1.1525000000000001</v>
      </c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</row>
    <row r="44" spans="1:25" x14ac:dyDescent="0.25">
      <c r="A44" s="259" t="s">
        <v>402</v>
      </c>
      <c r="B44" s="259">
        <v>1.0085999999999999</v>
      </c>
      <c r="C44" s="259">
        <v>1.1231</v>
      </c>
      <c r="D44" s="259">
        <v>1.0024</v>
      </c>
      <c r="E44" s="259">
        <v>1.0341</v>
      </c>
      <c r="F44" s="259">
        <v>1.0115000000000001</v>
      </c>
      <c r="G44" s="259">
        <v>1.1657999999999999</v>
      </c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</row>
    <row r="45" spans="1:25" x14ac:dyDescent="0.25">
      <c r="A45" s="259" t="s">
        <v>403</v>
      </c>
      <c r="B45" s="259">
        <v>1.0085999999999999</v>
      </c>
      <c r="C45" s="259">
        <v>1.1327</v>
      </c>
      <c r="D45" s="259">
        <v>1.0024</v>
      </c>
      <c r="E45" s="259">
        <v>1.0366</v>
      </c>
      <c r="F45" s="259">
        <v>1.0115000000000001</v>
      </c>
      <c r="G45" s="259">
        <v>1.1792</v>
      </c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</row>
    <row r="46" spans="1:25" x14ac:dyDescent="0.25">
      <c r="A46" s="259" t="s">
        <v>404</v>
      </c>
      <c r="B46" s="259">
        <v>1.0085999999999999</v>
      </c>
      <c r="C46" s="259">
        <v>1.1425000000000001</v>
      </c>
      <c r="D46" s="259">
        <v>1.0024</v>
      </c>
      <c r="E46" s="259">
        <v>1.0390999999999999</v>
      </c>
      <c r="F46" s="259">
        <v>1.0115000000000001</v>
      </c>
      <c r="G46" s="259">
        <v>1.1927000000000001</v>
      </c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</row>
    <row r="47" spans="1:25" x14ac:dyDescent="0.25">
      <c r="A47" s="259" t="s">
        <v>405</v>
      </c>
      <c r="B47" s="259">
        <v>1.0085999999999999</v>
      </c>
      <c r="C47" s="259">
        <v>1.1523000000000001</v>
      </c>
      <c r="D47" s="259">
        <v>1.0024</v>
      </c>
      <c r="E47" s="259">
        <v>1.0416000000000001</v>
      </c>
      <c r="F47" s="259">
        <v>1.0115000000000001</v>
      </c>
      <c r="G47" s="259">
        <v>1.2064999999999999</v>
      </c>
      <c r="H47" s="262"/>
      <c r="I47" s="262"/>
      <c r="J47" s="262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  <c r="W47" s="262"/>
      <c r="X47" s="262"/>
      <c r="Y47" s="262"/>
    </row>
    <row r="48" spans="1:25" x14ac:dyDescent="0.25">
      <c r="A48" s="259" t="s">
        <v>406</v>
      </c>
      <c r="B48" s="259">
        <v>1.0085999999999999</v>
      </c>
      <c r="C48" s="259">
        <v>1.1621999999999999</v>
      </c>
      <c r="D48" s="259">
        <v>1.0024</v>
      </c>
      <c r="E48" s="259">
        <v>1.0441</v>
      </c>
      <c r="F48" s="259">
        <v>1.0115000000000001</v>
      </c>
      <c r="G48" s="259">
        <v>1.2202999999999999</v>
      </c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</row>
    <row r="49" spans="1:25" x14ac:dyDescent="0.25">
      <c r="A49" s="259" t="s">
        <v>407</v>
      </c>
      <c r="B49" s="259">
        <v>1.0085999999999999</v>
      </c>
      <c r="C49" s="259">
        <v>1.1721999999999999</v>
      </c>
      <c r="D49" s="259">
        <v>1.0024</v>
      </c>
      <c r="E49" s="259">
        <v>1.0466</v>
      </c>
      <c r="F49" s="259">
        <v>1.0115000000000001</v>
      </c>
      <c r="G49" s="259">
        <v>1.2343999999999999</v>
      </c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</row>
    <row r="50" spans="1:25" x14ac:dyDescent="0.25">
      <c r="A50" s="260" t="s">
        <v>408</v>
      </c>
      <c r="B50" s="259">
        <v>1.0085999999999999</v>
      </c>
      <c r="C50" s="260">
        <v>1.1822999999999999</v>
      </c>
      <c r="D50" s="259">
        <v>1.0024</v>
      </c>
      <c r="E50" s="260">
        <v>1.0490999999999999</v>
      </c>
      <c r="F50" s="259">
        <v>1.0115000000000001</v>
      </c>
      <c r="G50" s="260">
        <v>1.2485999999999999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</row>
    <row r="51" spans="1:25" x14ac:dyDescent="0.25">
      <c r="A51" s="261"/>
      <c r="B51" s="261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</row>
    <row r="52" spans="1:25" x14ac:dyDescent="0.25">
      <c r="A52" s="299" t="s">
        <v>80</v>
      </c>
      <c r="B52" s="300"/>
      <c r="C52" s="301"/>
      <c r="D52" s="301"/>
      <c r="E52" s="301"/>
      <c r="F52" s="301"/>
      <c r="G52" s="417">
        <f>SUM(H52:O53)</f>
        <v>875.64</v>
      </c>
      <c r="H52" s="417">
        <v>106.92700000000001</v>
      </c>
      <c r="I52" s="417">
        <v>159.404</v>
      </c>
      <c r="J52" s="417">
        <v>84.977999999999994</v>
      </c>
      <c r="K52" s="417">
        <v>88.591999999999999</v>
      </c>
      <c r="L52" s="417">
        <v>80.846999999999994</v>
      </c>
      <c r="M52" s="417">
        <v>109.81100000000001</v>
      </c>
      <c r="N52" s="417">
        <v>125.459</v>
      </c>
      <c r="O52" s="417">
        <v>119.622</v>
      </c>
      <c r="P52" s="262"/>
      <c r="Q52" s="262"/>
      <c r="R52" s="262"/>
      <c r="S52" s="262"/>
      <c r="T52" s="262"/>
      <c r="U52" s="262"/>
      <c r="V52" s="262"/>
      <c r="W52" s="262"/>
      <c r="X52" s="262"/>
      <c r="Y52" s="262"/>
    </row>
    <row r="53" spans="1:25" x14ac:dyDescent="0.25">
      <c r="A53" s="302"/>
      <c r="B53" s="303" t="s">
        <v>500</v>
      </c>
      <c r="C53" s="283"/>
      <c r="D53" s="283"/>
      <c r="E53" s="283"/>
      <c r="F53" s="283"/>
      <c r="G53" s="418"/>
      <c r="H53" s="418"/>
      <c r="I53" s="418"/>
      <c r="J53" s="418"/>
      <c r="K53" s="418"/>
      <c r="L53" s="418"/>
      <c r="M53" s="418"/>
      <c r="N53" s="418"/>
      <c r="O53" s="418"/>
      <c r="P53" s="262"/>
      <c r="Q53" s="262"/>
      <c r="R53" s="262"/>
      <c r="S53" s="262"/>
      <c r="T53" s="262"/>
      <c r="U53" s="262"/>
      <c r="V53" s="262"/>
      <c r="W53" s="262"/>
      <c r="X53" s="262"/>
      <c r="Y53" s="262"/>
    </row>
    <row r="54" spans="1:25" x14ac:dyDescent="0.25">
      <c r="A54" s="302"/>
      <c r="B54" s="303" t="s">
        <v>450</v>
      </c>
      <c r="C54" s="283"/>
      <c r="D54" s="283"/>
      <c r="E54" s="283"/>
      <c r="F54" s="283"/>
      <c r="G54" s="304"/>
      <c r="H54" s="304"/>
      <c r="I54" s="304"/>
      <c r="J54" s="304"/>
      <c r="K54" s="304"/>
      <c r="L54" s="304"/>
      <c r="M54" s="304"/>
      <c r="N54" s="304"/>
      <c r="O54" s="304"/>
      <c r="P54" s="262"/>
      <c r="Q54" s="262"/>
      <c r="R54" s="262"/>
      <c r="S54" s="262"/>
      <c r="T54" s="262"/>
      <c r="U54" s="262"/>
      <c r="V54" s="262"/>
      <c r="W54" s="262"/>
      <c r="X54" s="262"/>
      <c r="Y54" s="262"/>
    </row>
    <row r="55" spans="1:25" x14ac:dyDescent="0.25">
      <c r="A55" s="302"/>
      <c r="B55" s="303" t="s">
        <v>457</v>
      </c>
      <c r="C55" s="283"/>
      <c r="D55" s="283"/>
      <c r="E55" s="283"/>
      <c r="F55" s="283"/>
      <c r="G55" s="304"/>
      <c r="H55" s="304"/>
      <c r="I55" s="304"/>
      <c r="J55" s="304"/>
      <c r="K55" s="304"/>
      <c r="L55" s="304"/>
      <c r="M55" s="304"/>
      <c r="N55" s="304"/>
      <c r="O55" s="304"/>
      <c r="P55" s="262"/>
      <c r="Q55" s="262"/>
      <c r="R55" s="262"/>
      <c r="S55" s="262"/>
      <c r="T55" s="262"/>
      <c r="U55" s="262"/>
      <c r="V55" s="262"/>
      <c r="W55" s="262"/>
      <c r="X55" s="262"/>
      <c r="Y55" s="262"/>
    </row>
    <row r="56" spans="1:25" x14ac:dyDescent="0.25">
      <c r="A56" s="302"/>
      <c r="B56" s="303" t="s">
        <v>463</v>
      </c>
      <c r="C56" s="283"/>
      <c r="D56" s="283"/>
      <c r="E56" s="283"/>
      <c r="F56" s="283"/>
      <c r="G56" s="304"/>
      <c r="H56" s="304"/>
      <c r="I56" s="304"/>
      <c r="J56" s="304"/>
      <c r="K56" s="304"/>
      <c r="L56" s="304"/>
      <c r="M56" s="304"/>
      <c r="N56" s="304"/>
      <c r="O56" s="304"/>
      <c r="P56" s="262"/>
      <c r="Q56" s="262"/>
      <c r="R56" s="262"/>
      <c r="S56" s="262"/>
      <c r="T56" s="262"/>
      <c r="U56" s="262"/>
      <c r="V56" s="262"/>
      <c r="W56" s="262"/>
      <c r="X56" s="262"/>
      <c r="Y56" s="262"/>
    </row>
    <row r="57" spans="1:25" x14ac:dyDescent="0.25">
      <c r="A57" s="302"/>
      <c r="B57" s="303" t="s">
        <v>471</v>
      </c>
      <c r="C57" s="283"/>
      <c r="D57" s="283"/>
      <c r="E57" s="283"/>
      <c r="F57" s="283"/>
      <c r="G57" s="304"/>
      <c r="H57" s="304"/>
      <c r="I57" s="304"/>
      <c r="J57" s="304"/>
      <c r="K57" s="304"/>
      <c r="L57" s="304"/>
      <c r="M57" s="304"/>
      <c r="N57" s="304"/>
      <c r="O57" s="304"/>
      <c r="P57" s="262"/>
      <c r="Q57" s="262"/>
      <c r="R57" s="262"/>
      <c r="S57" s="262"/>
      <c r="T57" s="262"/>
      <c r="U57" s="262"/>
      <c r="V57" s="262"/>
      <c r="W57" s="262"/>
      <c r="X57" s="262"/>
      <c r="Y57" s="262"/>
    </row>
    <row r="58" spans="1:25" x14ac:dyDescent="0.25">
      <c r="A58" s="302"/>
      <c r="B58" s="303" t="s">
        <v>478</v>
      </c>
      <c r="C58" s="283"/>
      <c r="D58" s="283"/>
      <c r="E58" s="283"/>
      <c r="F58" s="283"/>
      <c r="G58" s="304"/>
      <c r="H58" s="304"/>
      <c r="I58" s="304"/>
      <c r="J58" s="304"/>
      <c r="K58" s="304"/>
      <c r="L58" s="304"/>
      <c r="M58" s="304"/>
      <c r="N58" s="304"/>
      <c r="O58" s="304"/>
      <c r="P58" s="262"/>
      <c r="Q58" s="262"/>
      <c r="R58" s="262"/>
      <c r="S58" s="262"/>
      <c r="T58" s="262"/>
      <c r="U58" s="262"/>
      <c r="V58" s="262"/>
      <c r="W58" s="262"/>
      <c r="X58" s="262"/>
      <c r="Y58" s="262"/>
    </row>
    <row r="59" spans="1:25" x14ac:dyDescent="0.25">
      <c r="A59" s="302"/>
      <c r="B59" s="303" t="s">
        <v>485</v>
      </c>
      <c r="C59" s="283"/>
      <c r="D59" s="283"/>
      <c r="E59" s="283"/>
      <c r="F59" s="283"/>
      <c r="G59" s="304"/>
      <c r="H59" s="304"/>
      <c r="I59" s="304"/>
      <c r="J59" s="304"/>
      <c r="K59" s="304"/>
      <c r="L59" s="304"/>
      <c r="M59" s="304"/>
      <c r="N59" s="304"/>
      <c r="O59" s="304"/>
      <c r="P59" s="262"/>
      <c r="Q59" s="262"/>
      <c r="R59" s="262"/>
      <c r="S59" s="262"/>
      <c r="T59" s="262"/>
      <c r="U59" s="262"/>
      <c r="V59" s="262"/>
      <c r="W59" s="262"/>
      <c r="X59" s="262"/>
      <c r="Y59" s="262"/>
    </row>
    <row r="60" spans="1:25" x14ac:dyDescent="0.25">
      <c r="A60" s="302"/>
      <c r="B60" s="303" t="s">
        <v>492</v>
      </c>
      <c r="C60" s="283"/>
      <c r="D60" s="283"/>
      <c r="E60" s="283"/>
      <c r="F60" s="283"/>
      <c r="G60" s="304"/>
      <c r="H60" s="304"/>
      <c r="I60" s="304"/>
      <c r="J60" s="304"/>
      <c r="K60" s="304"/>
      <c r="L60" s="304"/>
      <c r="M60" s="304"/>
      <c r="N60" s="304"/>
      <c r="O60" s="304"/>
      <c r="P60" s="262"/>
      <c r="Q60" s="262"/>
      <c r="R60" s="262"/>
      <c r="S60" s="262"/>
      <c r="T60" s="262"/>
      <c r="U60" s="262"/>
      <c r="V60" s="262"/>
      <c r="W60" s="262"/>
      <c r="X60" s="262"/>
      <c r="Y60" s="262"/>
    </row>
    <row r="61" spans="1:25" x14ac:dyDescent="0.25">
      <c r="A61" s="295"/>
      <c r="B61" s="290"/>
      <c r="C61" s="305"/>
      <c r="D61" s="305"/>
      <c r="E61" s="305"/>
      <c r="F61" s="305"/>
      <c r="G61" s="304"/>
      <c r="H61" s="304"/>
      <c r="I61" s="304"/>
      <c r="J61" s="304"/>
      <c r="K61" s="304"/>
      <c r="L61" s="304"/>
      <c r="M61" s="304"/>
      <c r="N61" s="304"/>
      <c r="O61" s="304"/>
      <c r="P61" s="262"/>
      <c r="Q61" s="262"/>
      <c r="R61" s="262"/>
      <c r="S61" s="262"/>
      <c r="T61" s="262"/>
      <c r="U61" s="262"/>
      <c r="V61" s="262"/>
      <c r="W61" s="262"/>
      <c r="X61" s="262"/>
      <c r="Y61" s="262"/>
    </row>
    <row r="62" spans="1:25" x14ac:dyDescent="0.25">
      <c r="A62" s="292" t="s">
        <v>28</v>
      </c>
      <c r="B62" s="293" t="s">
        <v>409</v>
      </c>
      <c r="C62" s="262"/>
      <c r="D62" s="262"/>
      <c r="E62" s="262"/>
      <c r="F62" s="288"/>
      <c r="G62" s="415">
        <f>SUM(H62:O63)</f>
        <v>732.37799999999993</v>
      </c>
      <c r="H62" s="415">
        <v>90.795000000000002</v>
      </c>
      <c r="I62" s="415">
        <v>130.28399999999999</v>
      </c>
      <c r="J62" s="415">
        <v>68.715000000000003</v>
      </c>
      <c r="K62" s="415">
        <v>72.703000000000003</v>
      </c>
      <c r="L62" s="415">
        <v>68.811000000000007</v>
      </c>
      <c r="M62" s="415">
        <v>91.722999999999999</v>
      </c>
      <c r="N62" s="415">
        <v>105.14</v>
      </c>
      <c r="O62" s="415">
        <v>104.20699999999999</v>
      </c>
      <c r="P62" s="262"/>
      <c r="Q62" s="262"/>
      <c r="R62" s="262"/>
      <c r="S62" s="262"/>
      <c r="T62" s="262"/>
      <c r="U62" s="262"/>
      <c r="V62" s="262"/>
      <c r="W62" s="262"/>
      <c r="X62" s="262"/>
      <c r="Y62" s="262"/>
    </row>
    <row r="63" spans="1:25" x14ac:dyDescent="0.25">
      <c r="A63" s="292"/>
      <c r="B63" s="262"/>
      <c r="C63" s="290" t="s">
        <v>501</v>
      </c>
      <c r="D63" s="262"/>
      <c r="E63" s="262"/>
      <c r="F63" s="262"/>
      <c r="G63" s="416"/>
      <c r="H63" s="416"/>
      <c r="I63" s="416"/>
      <c r="J63" s="416"/>
      <c r="K63" s="416"/>
      <c r="L63" s="416"/>
      <c r="M63" s="416"/>
      <c r="N63" s="416"/>
      <c r="O63" s="416"/>
      <c r="P63" s="262"/>
      <c r="Q63" s="262"/>
      <c r="R63" s="262"/>
      <c r="S63" s="262"/>
      <c r="T63" s="262"/>
      <c r="U63" s="262"/>
      <c r="V63" s="262"/>
      <c r="W63" s="262"/>
      <c r="X63" s="262"/>
      <c r="Y63" s="262"/>
    </row>
    <row r="64" spans="1:25" x14ac:dyDescent="0.25">
      <c r="A64" s="292"/>
      <c r="B64" s="262"/>
      <c r="C64" s="290" t="s">
        <v>451</v>
      </c>
      <c r="D64" s="262"/>
      <c r="E64" s="262"/>
      <c r="F64" s="262"/>
      <c r="G64" s="306"/>
      <c r="H64" s="306"/>
      <c r="I64" s="306"/>
      <c r="J64" s="306"/>
      <c r="K64" s="306"/>
      <c r="L64" s="306"/>
      <c r="M64" s="306"/>
      <c r="N64" s="306"/>
      <c r="O64" s="306"/>
      <c r="P64" s="262"/>
      <c r="Q64" s="262"/>
      <c r="R64" s="262"/>
      <c r="S64" s="262"/>
      <c r="T64" s="262"/>
      <c r="U64" s="262"/>
      <c r="V64" s="262"/>
      <c r="W64" s="262"/>
      <c r="X64" s="262"/>
      <c r="Y64" s="262"/>
    </row>
    <row r="65" spans="1:25" x14ac:dyDescent="0.25">
      <c r="A65" s="292"/>
      <c r="B65" s="262"/>
      <c r="C65" s="290" t="s">
        <v>458</v>
      </c>
      <c r="D65" s="262"/>
      <c r="E65" s="262"/>
      <c r="F65" s="262"/>
      <c r="G65" s="306"/>
      <c r="H65" s="306"/>
      <c r="I65" s="306"/>
      <c r="J65" s="306"/>
      <c r="K65" s="306"/>
      <c r="L65" s="306"/>
      <c r="M65" s="306"/>
      <c r="N65" s="306"/>
      <c r="O65" s="306"/>
      <c r="P65" s="262"/>
      <c r="Q65" s="262"/>
      <c r="R65" s="262"/>
      <c r="S65" s="262"/>
      <c r="T65" s="262"/>
      <c r="U65" s="262"/>
      <c r="V65" s="262"/>
      <c r="W65" s="262"/>
      <c r="X65" s="262"/>
      <c r="Y65" s="262"/>
    </row>
    <row r="66" spans="1:25" x14ac:dyDescent="0.25">
      <c r="A66" s="292"/>
      <c r="B66" s="262"/>
      <c r="C66" s="290" t="s">
        <v>464</v>
      </c>
      <c r="D66" s="262"/>
      <c r="E66" s="262"/>
      <c r="F66" s="262"/>
      <c r="G66" s="306"/>
      <c r="H66" s="306"/>
      <c r="I66" s="306"/>
      <c r="J66" s="306"/>
      <c r="K66" s="306"/>
      <c r="L66" s="306"/>
      <c r="M66" s="306"/>
      <c r="N66" s="306"/>
      <c r="O66" s="306"/>
      <c r="P66" s="262"/>
      <c r="Q66" s="262"/>
      <c r="R66" s="262"/>
      <c r="S66" s="262"/>
      <c r="T66" s="262"/>
      <c r="U66" s="262"/>
      <c r="V66" s="262"/>
      <c r="W66" s="262"/>
      <c r="X66" s="262"/>
      <c r="Y66" s="262"/>
    </row>
    <row r="67" spans="1:25" x14ac:dyDescent="0.25">
      <c r="A67" s="292"/>
      <c r="B67" s="262"/>
      <c r="C67" s="290" t="s">
        <v>472</v>
      </c>
      <c r="D67" s="262"/>
      <c r="E67" s="262"/>
      <c r="F67" s="262"/>
      <c r="G67" s="306"/>
      <c r="H67" s="306"/>
      <c r="I67" s="306"/>
      <c r="J67" s="306"/>
      <c r="K67" s="306"/>
      <c r="L67" s="306"/>
      <c r="M67" s="306"/>
      <c r="N67" s="306"/>
      <c r="O67" s="306"/>
      <c r="P67" s="262"/>
      <c r="Q67" s="262"/>
      <c r="R67" s="262"/>
      <c r="S67" s="262"/>
      <c r="T67" s="262"/>
      <c r="U67" s="262"/>
      <c r="V67" s="262"/>
      <c r="W67" s="262"/>
      <c r="X67" s="262"/>
      <c r="Y67" s="262"/>
    </row>
    <row r="68" spans="1:25" x14ac:dyDescent="0.25">
      <c r="A68" s="292"/>
      <c r="B68" s="262"/>
      <c r="C68" s="290" t="s">
        <v>479</v>
      </c>
      <c r="D68" s="262"/>
      <c r="E68" s="262"/>
      <c r="F68" s="262"/>
      <c r="G68" s="306"/>
      <c r="H68" s="306"/>
      <c r="I68" s="306"/>
      <c r="J68" s="306"/>
      <c r="K68" s="306"/>
      <c r="L68" s="306"/>
      <c r="M68" s="306"/>
      <c r="N68" s="306"/>
      <c r="O68" s="306"/>
      <c r="P68" s="262"/>
      <c r="Q68" s="262"/>
      <c r="R68" s="262"/>
      <c r="S68" s="262"/>
      <c r="T68" s="262"/>
      <c r="U68" s="262"/>
      <c r="V68" s="262"/>
      <c r="W68" s="262"/>
      <c r="X68" s="262"/>
      <c r="Y68" s="262"/>
    </row>
    <row r="69" spans="1:25" x14ac:dyDescent="0.25">
      <c r="A69" s="292"/>
      <c r="B69" s="262"/>
      <c r="C69" s="290" t="s">
        <v>486</v>
      </c>
      <c r="D69" s="262"/>
      <c r="E69" s="262"/>
      <c r="F69" s="262"/>
      <c r="G69" s="306"/>
      <c r="H69" s="306"/>
      <c r="I69" s="306"/>
      <c r="J69" s="306"/>
      <c r="K69" s="306"/>
      <c r="L69" s="306"/>
      <c r="M69" s="306"/>
      <c r="N69" s="306"/>
      <c r="O69" s="306"/>
      <c r="P69" s="262"/>
      <c r="Q69" s="262"/>
      <c r="R69" s="262"/>
      <c r="S69" s="262"/>
      <c r="T69" s="262"/>
      <c r="U69" s="262"/>
      <c r="V69" s="262"/>
      <c r="W69" s="262"/>
      <c r="X69" s="262"/>
      <c r="Y69" s="262"/>
    </row>
    <row r="70" spans="1:25" x14ac:dyDescent="0.25">
      <c r="A70" s="292"/>
      <c r="B70" s="262"/>
      <c r="C70" s="290" t="s">
        <v>493</v>
      </c>
      <c r="D70" s="262"/>
      <c r="E70" s="262"/>
      <c r="F70" s="262"/>
      <c r="G70" s="306"/>
      <c r="H70" s="306"/>
      <c r="I70" s="306"/>
      <c r="J70" s="306"/>
      <c r="K70" s="306"/>
      <c r="L70" s="306"/>
      <c r="M70" s="306"/>
      <c r="N70" s="306"/>
      <c r="O70" s="306"/>
      <c r="P70" s="262"/>
      <c r="Q70" s="262"/>
      <c r="R70" s="262"/>
      <c r="S70" s="262"/>
      <c r="T70" s="262"/>
      <c r="U70" s="262"/>
      <c r="V70" s="262"/>
      <c r="W70" s="262"/>
      <c r="X70" s="262"/>
      <c r="Y70" s="262"/>
    </row>
    <row r="71" spans="1:25" x14ac:dyDescent="0.25">
      <c r="A71" s="292"/>
      <c r="B71" s="262"/>
      <c r="C71" s="290"/>
      <c r="D71" s="262"/>
      <c r="E71" s="262"/>
      <c r="F71" s="262"/>
      <c r="G71" s="306"/>
      <c r="H71" s="306"/>
      <c r="I71" s="306"/>
      <c r="J71" s="306"/>
      <c r="K71" s="306"/>
      <c r="L71" s="306"/>
      <c r="M71" s="306"/>
      <c r="N71" s="306"/>
      <c r="O71" s="306"/>
      <c r="P71" s="262"/>
      <c r="Q71" s="262"/>
      <c r="R71" s="262"/>
      <c r="S71" s="262"/>
      <c r="T71" s="262"/>
      <c r="U71" s="262"/>
      <c r="V71" s="262"/>
      <c r="W71" s="262"/>
      <c r="X71" s="262"/>
      <c r="Y71" s="262"/>
    </row>
    <row r="72" spans="1:25" x14ac:dyDescent="0.25">
      <c r="A72" s="292"/>
      <c r="B72" s="293" t="s">
        <v>410</v>
      </c>
      <c r="C72" s="262"/>
      <c r="D72" s="262"/>
      <c r="E72" s="262"/>
      <c r="F72" s="262"/>
      <c r="G72" s="415">
        <v>0</v>
      </c>
      <c r="H72" s="415">
        <v>0</v>
      </c>
      <c r="I72" s="415">
        <v>0</v>
      </c>
      <c r="J72" s="415">
        <v>0</v>
      </c>
      <c r="K72" s="415">
        <v>0</v>
      </c>
      <c r="L72" s="415">
        <v>0</v>
      </c>
      <c r="M72" s="415">
        <v>0</v>
      </c>
      <c r="N72" s="415">
        <v>0</v>
      </c>
      <c r="O72" s="415">
        <v>0</v>
      </c>
      <c r="P72" s="262"/>
      <c r="Q72" s="262"/>
      <c r="R72" s="262"/>
      <c r="S72" s="262"/>
      <c r="T72" s="262"/>
      <c r="U72" s="262"/>
      <c r="V72" s="262"/>
      <c r="W72" s="262"/>
      <c r="X72" s="262"/>
      <c r="Y72" s="262"/>
    </row>
    <row r="73" spans="1:25" x14ac:dyDescent="0.25">
      <c r="A73" s="292"/>
      <c r="B73" s="262"/>
      <c r="C73" s="290" t="s">
        <v>411</v>
      </c>
      <c r="D73" s="262"/>
      <c r="E73" s="262"/>
      <c r="F73" s="262"/>
      <c r="G73" s="416"/>
      <c r="H73" s="416"/>
      <c r="I73" s="416"/>
      <c r="J73" s="416"/>
      <c r="K73" s="416"/>
      <c r="L73" s="416"/>
      <c r="M73" s="416"/>
      <c r="N73" s="416"/>
      <c r="O73" s="416"/>
      <c r="P73" s="262"/>
      <c r="Q73" s="262"/>
      <c r="R73" s="262"/>
      <c r="S73" s="262"/>
      <c r="T73" s="262"/>
      <c r="U73" s="262"/>
      <c r="V73" s="262"/>
      <c r="W73" s="262"/>
      <c r="X73" s="262"/>
      <c r="Y73" s="262"/>
    </row>
    <row r="74" spans="1:25" x14ac:dyDescent="0.25">
      <c r="A74" s="292"/>
      <c r="B74" s="262"/>
      <c r="C74" s="290" t="s">
        <v>412</v>
      </c>
      <c r="D74" s="262"/>
      <c r="E74" s="262"/>
      <c r="F74" s="262"/>
      <c r="G74" s="306"/>
      <c r="H74" s="306"/>
      <c r="I74" s="306"/>
      <c r="J74" s="306"/>
      <c r="K74" s="306"/>
      <c r="L74" s="306"/>
      <c r="M74" s="306"/>
      <c r="N74" s="306"/>
      <c r="O74" s="306"/>
      <c r="P74" s="262"/>
      <c r="Q74" s="262"/>
      <c r="R74" s="262"/>
      <c r="S74" s="262"/>
      <c r="T74" s="262"/>
      <c r="U74" s="262"/>
      <c r="V74" s="262"/>
      <c r="W74" s="262"/>
      <c r="X74" s="262"/>
      <c r="Y74" s="262"/>
    </row>
    <row r="75" spans="1:25" x14ac:dyDescent="0.25">
      <c r="A75" s="292"/>
      <c r="B75" s="262"/>
      <c r="C75" s="290" t="s">
        <v>413</v>
      </c>
      <c r="D75" s="262"/>
      <c r="E75" s="262"/>
      <c r="F75" s="262"/>
      <c r="G75" s="306"/>
      <c r="H75" s="306"/>
      <c r="I75" s="306"/>
      <c r="J75" s="306"/>
      <c r="K75" s="306"/>
      <c r="L75" s="306"/>
      <c r="M75" s="306"/>
      <c r="N75" s="306"/>
      <c r="O75" s="306"/>
      <c r="P75" s="262"/>
      <c r="Q75" s="262"/>
      <c r="R75" s="262"/>
      <c r="S75" s="262"/>
      <c r="T75" s="262"/>
      <c r="U75" s="262"/>
      <c r="V75" s="262"/>
      <c r="W75" s="262"/>
      <c r="X75" s="262"/>
      <c r="Y75" s="262"/>
    </row>
    <row r="76" spans="1:25" x14ac:dyDescent="0.25">
      <c r="A76" s="292"/>
      <c r="B76" s="262"/>
      <c r="C76" s="290" t="s">
        <v>413</v>
      </c>
      <c r="D76" s="262"/>
      <c r="E76" s="262"/>
      <c r="F76" s="262"/>
      <c r="G76" s="306"/>
      <c r="H76" s="306"/>
      <c r="I76" s="306"/>
      <c r="J76" s="306"/>
      <c r="K76" s="306"/>
      <c r="L76" s="306"/>
      <c r="M76" s="306"/>
      <c r="N76" s="306"/>
      <c r="O76" s="306"/>
      <c r="P76" s="262"/>
      <c r="Q76" s="262"/>
      <c r="R76" s="262"/>
      <c r="S76" s="262"/>
      <c r="T76" s="262"/>
      <c r="U76" s="262"/>
      <c r="V76" s="262"/>
      <c r="W76" s="262"/>
      <c r="X76" s="262"/>
      <c r="Y76" s="262"/>
    </row>
    <row r="77" spans="1:25" x14ac:dyDescent="0.25">
      <c r="A77" s="292"/>
      <c r="B77" s="262"/>
      <c r="C77" s="290" t="s">
        <v>414</v>
      </c>
      <c r="D77" s="262"/>
      <c r="E77" s="262"/>
      <c r="F77" s="262"/>
      <c r="G77" s="306"/>
      <c r="H77" s="306"/>
      <c r="I77" s="306"/>
      <c r="J77" s="306"/>
      <c r="K77" s="306"/>
      <c r="L77" s="306"/>
      <c r="M77" s="306"/>
      <c r="N77" s="306"/>
      <c r="O77" s="306"/>
      <c r="P77" s="262"/>
      <c r="Q77" s="262"/>
      <c r="R77" s="262"/>
      <c r="S77" s="262"/>
      <c r="T77" s="262"/>
      <c r="U77" s="262"/>
      <c r="V77" s="262"/>
      <c r="W77" s="262"/>
      <c r="X77" s="262"/>
      <c r="Y77" s="262"/>
    </row>
    <row r="78" spans="1:25" x14ac:dyDescent="0.25">
      <c r="A78" s="292"/>
      <c r="B78" s="262"/>
      <c r="C78" s="290" t="s">
        <v>415</v>
      </c>
      <c r="D78" s="262"/>
      <c r="E78" s="262"/>
      <c r="F78" s="262"/>
      <c r="G78" s="306"/>
      <c r="H78" s="306"/>
      <c r="I78" s="306"/>
      <c r="J78" s="306"/>
      <c r="K78" s="306"/>
      <c r="L78" s="306"/>
      <c r="M78" s="306"/>
      <c r="N78" s="306"/>
      <c r="O78" s="306"/>
      <c r="P78" s="262"/>
      <c r="Q78" s="262"/>
      <c r="R78" s="262"/>
      <c r="S78" s="262"/>
      <c r="T78" s="262"/>
      <c r="U78" s="262"/>
      <c r="V78" s="262"/>
      <c r="W78" s="262"/>
      <c r="X78" s="262"/>
      <c r="Y78" s="262"/>
    </row>
    <row r="79" spans="1:25" x14ac:dyDescent="0.25">
      <c r="A79" s="292"/>
      <c r="B79" s="262"/>
      <c r="C79" s="290" t="s">
        <v>416</v>
      </c>
      <c r="D79" s="262"/>
      <c r="E79" s="262"/>
      <c r="F79" s="262"/>
      <c r="G79" s="306"/>
      <c r="H79" s="306"/>
      <c r="I79" s="306"/>
      <c r="J79" s="306"/>
      <c r="K79" s="306"/>
      <c r="L79" s="306"/>
      <c r="M79" s="306"/>
      <c r="N79" s="306"/>
      <c r="O79" s="306"/>
      <c r="P79" s="262"/>
      <c r="Q79" s="262"/>
      <c r="R79" s="262"/>
      <c r="S79" s="262"/>
      <c r="T79" s="262"/>
      <c r="U79" s="262"/>
      <c r="V79" s="262"/>
      <c r="W79" s="262"/>
      <c r="X79" s="262"/>
      <c r="Y79" s="262"/>
    </row>
    <row r="80" spans="1:25" x14ac:dyDescent="0.25">
      <c r="A80" s="292"/>
      <c r="B80" s="262"/>
      <c r="C80" s="290" t="s">
        <v>417</v>
      </c>
      <c r="D80" s="262"/>
      <c r="E80" s="262"/>
      <c r="F80" s="262"/>
      <c r="G80" s="306"/>
      <c r="H80" s="306"/>
      <c r="I80" s="306"/>
      <c r="J80" s="306"/>
      <c r="K80" s="306"/>
      <c r="L80" s="306"/>
      <c r="M80" s="306"/>
      <c r="N80" s="306"/>
      <c r="O80" s="306"/>
      <c r="P80" s="262"/>
      <c r="Q80" s="262"/>
      <c r="R80" s="262"/>
      <c r="S80" s="262"/>
      <c r="T80" s="262"/>
      <c r="U80" s="262"/>
      <c r="V80" s="262"/>
      <c r="W80" s="262"/>
      <c r="X80" s="262"/>
      <c r="Y80" s="262"/>
    </row>
    <row r="81" spans="1:25" x14ac:dyDescent="0.25">
      <c r="A81" s="292"/>
      <c r="B81" s="262"/>
      <c r="C81" s="290"/>
      <c r="D81" s="262"/>
      <c r="E81" s="262"/>
      <c r="F81" s="262"/>
      <c r="G81" s="306"/>
      <c r="H81" s="306"/>
      <c r="I81" s="306"/>
      <c r="J81" s="306"/>
      <c r="K81" s="306"/>
      <c r="L81" s="306"/>
      <c r="M81" s="306"/>
      <c r="N81" s="306"/>
      <c r="O81" s="306"/>
      <c r="P81" s="262"/>
      <c r="Q81" s="262"/>
      <c r="R81" s="262"/>
      <c r="S81" s="262"/>
      <c r="T81" s="262"/>
      <c r="U81" s="262"/>
      <c r="V81" s="262"/>
      <c r="W81" s="262"/>
      <c r="X81" s="262"/>
      <c r="Y81" s="262"/>
    </row>
    <row r="82" spans="1:25" x14ac:dyDescent="0.25">
      <c r="A82" s="292"/>
      <c r="B82" s="293" t="s">
        <v>418</v>
      </c>
      <c r="C82" s="262"/>
      <c r="D82" s="262"/>
      <c r="E82" s="262"/>
      <c r="F82" s="262"/>
      <c r="G82" s="415">
        <f>SUM(H82:O83)</f>
        <v>143.262</v>
      </c>
      <c r="H82" s="415">
        <v>16.132000000000001</v>
      </c>
      <c r="I82" s="415">
        <v>29.12</v>
      </c>
      <c r="J82" s="415">
        <v>16.263000000000002</v>
      </c>
      <c r="K82" s="415">
        <v>15.888999999999999</v>
      </c>
      <c r="L82" s="415">
        <v>12.036</v>
      </c>
      <c r="M82" s="415">
        <v>18.088000000000001</v>
      </c>
      <c r="N82" s="415">
        <v>20.318999999999999</v>
      </c>
      <c r="O82" s="415">
        <v>15.414999999999999</v>
      </c>
      <c r="P82" s="262"/>
      <c r="Q82" s="262"/>
      <c r="R82" s="262"/>
      <c r="S82" s="262"/>
      <c r="T82" s="262"/>
      <c r="U82" s="262"/>
      <c r="V82" s="262"/>
      <c r="W82" s="262"/>
      <c r="X82" s="262"/>
      <c r="Y82" s="262"/>
    </row>
    <row r="83" spans="1:25" x14ac:dyDescent="0.25">
      <c r="A83" s="292"/>
      <c r="B83" s="262"/>
      <c r="C83" s="290" t="s">
        <v>502</v>
      </c>
      <c r="D83" s="262"/>
      <c r="E83" s="262"/>
      <c r="F83" s="262"/>
      <c r="G83" s="416"/>
      <c r="H83" s="416"/>
      <c r="I83" s="416"/>
      <c r="J83" s="416"/>
      <c r="K83" s="416"/>
      <c r="L83" s="416"/>
      <c r="M83" s="416"/>
      <c r="N83" s="416"/>
      <c r="O83" s="416"/>
      <c r="P83" s="262"/>
      <c r="Q83" s="262"/>
      <c r="R83" s="262"/>
      <c r="S83" s="262"/>
      <c r="T83" s="262"/>
      <c r="U83" s="262"/>
      <c r="V83" s="262"/>
      <c r="W83" s="262"/>
      <c r="X83" s="262"/>
      <c r="Y83" s="262"/>
    </row>
    <row r="84" spans="1:25" x14ac:dyDescent="0.25">
      <c r="A84" s="292"/>
      <c r="B84" s="262"/>
      <c r="C84" s="290" t="s">
        <v>419</v>
      </c>
      <c r="D84" s="262"/>
      <c r="E84" s="262"/>
      <c r="F84" s="262"/>
      <c r="G84" s="306"/>
      <c r="H84" s="306"/>
      <c r="I84" s="306"/>
      <c r="J84" s="306"/>
      <c r="K84" s="306"/>
      <c r="L84" s="306"/>
      <c r="M84" s="306"/>
      <c r="N84" s="306"/>
      <c r="O84" s="306"/>
      <c r="P84" s="262"/>
      <c r="Q84" s="262"/>
      <c r="R84" s="262"/>
      <c r="S84" s="262"/>
      <c r="T84" s="262"/>
      <c r="U84" s="262"/>
      <c r="V84" s="262"/>
      <c r="W84" s="262"/>
      <c r="X84" s="262"/>
      <c r="Y84" s="262"/>
    </row>
    <row r="85" spans="1:25" x14ac:dyDescent="0.25">
      <c r="A85" s="292"/>
      <c r="B85" s="262"/>
      <c r="C85" s="290" t="s">
        <v>420</v>
      </c>
      <c r="D85" s="262"/>
      <c r="E85" s="262"/>
      <c r="F85" s="262"/>
      <c r="G85" s="306"/>
      <c r="H85" s="306"/>
      <c r="I85" s="306"/>
      <c r="J85" s="306"/>
      <c r="K85" s="306"/>
      <c r="L85" s="306"/>
      <c r="M85" s="306"/>
      <c r="N85" s="306"/>
      <c r="O85" s="306"/>
      <c r="P85" s="262"/>
      <c r="Q85" s="262"/>
      <c r="R85" s="262"/>
      <c r="S85" s="262"/>
      <c r="T85" s="262"/>
      <c r="U85" s="262"/>
      <c r="V85" s="262"/>
      <c r="W85" s="262"/>
      <c r="X85" s="262"/>
      <c r="Y85" s="262"/>
    </row>
    <row r="86" spans="1:25" x14ac:dyDescent="0.25">
      <c r="A86" s="292"/>
      <c r="B86" s="262"/>
      <c r="C86" s="290" t="s">
        <v>421</v>
      </c>
      <c r="D86" s="262"/>
      <c r="E86" s="262"/>
      <c r="F86" s="262"/>
      <c r="G86" s="306"/>
      <c r="H86" s="306"/>
      <c r="I86" s="306"/>
      <c r="J86" s="306"/>
      <c r="K86" s="306"/>
      <c r="L86" s="306"/>
      <c r="M86" s="306"/>
      <c r="N86" s="306"/>
      <c r="O86" s="306"/>
      <c r="P86" s="262"/>
      <c r="Q86" s="262"/>
      <c r="R86" s="262"/>
      <c r="S86" s="262"/>
      <c r="T86" s="262"/>
      <c r="U86" s="262"/>
      <c r="V86" s="262"/>
      <c r="W86" s="262"/>
      <c r="X86" s="262"/>
      <c r="Y86" s="262"/>
    </row>
    <row r="87" spans="1:25" x14ac:dyDescent="0.25">
      <c r="A87" s="292"/>
      <c r="B87" s="262"/>
      <c r="C87" s="290" t="s">
        <v>422</v>
      </c>
      <c r="D87" s="262"/>
      <c r="E87" s="262"/>
      <c r="F87" s="262"/>
      <c r="G87" s="306"/>
      <c r="H87" s="306"/>
      <c r="I87" s="306"/>
      <c r="J87" s="306"/>
      <c r="K87" s="306"/>
      <c r="L87" s="306"/>
      <c r="M87" s="306"/>
      <c r="N87" s="306"/>
      <c r="O87" s="306"/>
      <c r="P87" s="262"/>
      <c r="Q87" s="262"/>
      <c r="R87" s="262"/>
      <c r="S87" s="262"/>
      <c r="T87" s="262"/>
      <c r="U87" s="262"/>
      <c r="V87" s="262"/>
      <c r="W87" s="262"/>
      <c r="X87" s="262"/>
      <c r="Y87" s="262"/>
    </row>
    <row r="88" spans="1:25" x14ac:dyDescent="0.25">
      <c r="A88" s="292"/>
      <c r="B88" s="262"/>
      <c r="C88" s="290" t="s">
        <v>423</v>
      </c>
      <c r="D88" s="262"/>
      <c r="E88" s="262"/>
      <c r="F88" s="262"/>
      <c r="G88" s="306"/>
      <c r="H88" s="306"/>
      <c r="I88" s="306"/>
      <c r="J88" s="306"/>
      <c r="K88" s="306"/>
      <c r="L88" s="306"/>
      <c r="M88" s="306"/>
      <c r="N88" s="306"/>
      <c r="O88" s="306"/>
      <c r="P88" s="262"/>
      <c r="Q88" s="262"/>
      <c r="R88" s="262"/>
      <c r="S88" s="262"/>
      <c r="T88" s="262"/>
      <c r="U88" s="262"/>
      <c r="V88" s="262"/>
      <c r="W88" s="262"/>
      <c r="X88" s="262"/>
      <c r="Y88" s="262"/>
    </row>
    <row r="89" spans="1:25" x14ac:dyDescent="0.25">
      <c r="A89" s="292"/>
      <c r="B89" s="262"/>
      <c r="C89" s="290" t="s">
        <v>424</v>
      </c>
      <c r="D89" s="262"/>
      <c r="E89" s="262"/>
      <c r="F89" s="262"/>
      <c r="G89" s="306"/>
      <c r="H89" s="306"/>
      <c r="I89" s="306"/>
      <c r="J89" s="306"/>
      <c r="K89" s="306"/>
      <c r="L89" s="306"/>
      <c r="M89" s="306"/>
      <c r="N89" s="306"/>
      <c r="O89" s="306"/>
      <c r="P89" s="262"/>
      <c r="Q89" s="262"/>
      <c r="R89" s="262"/>
      <c r="S89" s="262"/>
      <c r="T89" s="262"/>
      <c r="U89" s="262"/>
      <c r="V89" s="262"/>
      <c r="W89" s="262"/>
      <c r="X89" s="262"/>
      <c r="Y89" s="262"/>
    </row>
    <row r="90" spans="1:25" x14ac:dyDescent="0.25">
      <c r="A90" s="292"/>
      <c r="B90" s="262"/>
      <c r="C90" s="290" t="s">
        <v>425</v>
      </c>
      <c r="D90" s="262"/>
      <c r="E90" s="262"/>
      <c r="F90" s="262"/>
      <c r="G90" s="306"/>
      <c r="H90" s="306"/>
      <c r="I90" s="306"/>
      <c r="J90" s="306"/>
      <c r="K90" s="306"/>
      <c r="L90" s="306"/>
      <c r="M90" s="306"/>
      <c r="N90" s="306"/>
      <c r="O90" s="306"/>
      <c r="P90" s="262"/>
      <c r="Q90" s="262"/>
      <c r="R90" s="262"/>
      <c r="S90" s="262"/>
      <c r="T90" s="262"/>
      <c r="U90" s="262"/>
      <c r="V90" s="262"/>
      <c r="W90" s="262"/>
      <c r="X90" s="262"/>
      <c r="Y90" s="262"/>
    </row>
    <row r="91" spans="1:25" x14ac:dyDescent="0.25">
      <c r="A91" s="292"/>
      <c r="B91" s="262"/>
      <c r="C91" s="290"/>
      <c r="D91" s="262"/>
      <c r="E91" s="262"/>
      <c r="F91" s="262"/>
      <c r="G91" s="306"/>
      <c r="H91" s="306"/>
      <c r="I91" s="306"/>
      <c r="J91" s="306"/>
      <c r="K91" s="306"/>
      <c r="L91" s="306"/>
      <c r="M91" s="306"/>
      <c r="N91" s="306"/>
      <c r="O91" s="306"/>
      <c r="P91" s="262"/>
      <c r="Q91" s="262"/>
      <c r="R91" s="262"/>
      <c r="S91" s="262"/>
      <c r="T91" s="262"/>
      <c r="U91" s="262"/>
      <c r="V91" s="262"/>
      <c r="W91" s="262"/>
      <c r="X91" s="262"/>
      <c r="Y91" s="262"/>
    </row>
    <row r="92" spans="1:25" ht="30" customHeight="1" x14ac:dyDescent="0.25">
      <c r="A92" s="419" t="s">
        <v>81</v>
      </c>
      <c r="B92" s="420"/>
      <c r="C92" s="420"/>
      <c r="D92" s="420"/>
      <c r="E92" s="420"/>
      <c r="F92" s="421"/>
      <c r="G92" s="417">
        <f>SUM(H92:O93)</f>
        <v>96.691999999999993</v>
      </c>
      <c r="H92" s="417">
        <v>8.6649999999999991</v>
      </c>
      <c r="I92" s="417">
        <v>15.784000000000001</v>
      </c>
      <c r="J92" s="417">
        <v>5.468</v>
      </c>
      <c r="K92" s="417">
        <v>5.68</v>
      </c>
      <c r="L92" s="417">
        <v>9.2539999999999996</v>
      </c>
      <c r="M92" s="417">
        <v>14.362</v>
      </c>
      <c r="N92" s="417">
        <v>18.341999999999999</v>
      </c>
      <c r="O92" s="417">
        <v>19.137</v>
      </c>
      <c r="P92" s="262"/>
      <c r="Q92" s="262"/>
      <c r="R92" s="262"/>
      <c r="S92" s="262"/>
      <c r="T92" s="262"/>
      <c r="U92" s="262"/>
      <c r="V92" s="262"/>
      <c r="W92" s="262"/>
      <c r="X92" s="262"/>
      <c r="Y92" s="262"/>
    </row>
    <row r="93" spans="1:25" x14ac:dyDescent="0.25">
      <c r="A93" s="307"/>
      <c r="B93" s="303" t="s">
        <v>503</v>
      </c>
      <c r="C93" s="308"/>
      <c r="D93" s="308"/>
      <c r="E93" s="283"/>
      <c r="F93" s="283"/>
      <c r="G93" s="418"/>
      <c r="H93" s="418"/>
      <c r="I93" s="418"/>
      <c r="J93" s="418"/>
      <c r="K93" s="418"/>
      <c r="L93" s="418"/>
      <c r="M93" s="418"/>
      <c r="N93" s="418"/>
      <c r="O93" s="418"/>
      <c r="P93" s="262"/>
      <c r="Q93" s="262"/>
      <c r="R93" s="262"/>
      <c r="S93" s="262"/>
      <c r="T93" s="262"/>
      <c r="U93" s="262"/>
      <c r="V93" s="262"/>
      <c r="W93" s="262"/>
      <c r="X93" s="262"/>
      <c r="Y93" s="262"/>
    </row>
    <row r="94" spans="1:25" x14ac:dyDescent="0.25">
      <c r="A94" s="309"/>
      <c r="B94" s="303" t="s">
        <v>452</v>
      </c>
      <c r="C94" s="181"/>
      <c r="D94" s="181"/>
      <c r="E94" s="305"/>
      <c r="F94" s="305"/>
      <c r="G94" s="304"/>
      <c r="H94" s="304"/>
      <c r="I94" s="304"/>
      <c r="J94" s="304"/>
      <c r="K94" s="304"/>
      <c r="L94" s="304"/>
      <c r="M94" s="304"/>
      <c r="N94" s="304"/>
      <c r="O94" s="304"/>
      <c r="P94" s="262"/>
      <c r="Q94" s="262"/>
      <c r="R94" s="262"/>
      <c r="S94" s="262"/>
      <c r="T94" s="262"/>
      <c r="U94" s="262"/>
      <c r="V94" s="262"/>
      <c r="W94" s="262"/>
      <c r="X94" s="262"/>
      <c r="Y94" s="262"/>
    </row>
    <row r="95" spans="1:25" x14ac:dyDescent="0.25">
      <c r="A95" s="309"/>
      <c r="B95" s="303" t="s">
        <v>459</v>
      </c>
      <c r="C95" s="181"/>
      <c r="D95" s="181"/>
      <c r="E95" s="305"/>
      <c r="F95" s="305"/>
      <c r="G95" s="304"/>
      <c r="H95" s="304"/>
      <c r="I95" s="304"/>
      <c r="J95" s="304"/>
      <c r="K95" s="304"/>
      <c r="L95" s="304"/>
      <c r="M95" s="304"/>
      <c r="N95" s="304"/>
      <c r="O95" s="304"/>
      <c r="P95" s="262"/>
      <c r="Q95" s="262"/>
      <c r="R95" s="262"/>
      <c r="S95" s="262"/>
      <c r="T95" s="262"/>
      <c r="U95" s="262"/>
      <c r="V95" s="262"/>
      <c r="W95" s="262"/>
      <c r="X95" s="262"/>
      <c r="Y95" s="262"/>
    </row>
    <row r="96" spans="1:25" x14ac:dyDescent="0.25">
      <c r="A96" s="309"/>
      <c r="B96" s="303" t="s">
        <v>465</v>
      </c>
      <c r="C96" s="181"/>
      <c r="D96" s="181"/>
      <c r="E96" s="305"/>
      <c r="F96" s="305"/>
      <c r="G96" s="304"/>
      <c r="H96" s="304"/>
      <c r="I96" s="304"/>
      <c r="J96" s="304"/>
      <c r="K96" s="304"/>
      <c r="L96" s="304"/>
      <c r="M96" s="304"/>
      <c r="N96" s="304"/>
      <c r="O96" s="304"/>
      <c r="P96" s="262"/>
      <c r="Q96" s="262"/>
      <c r="R96" s="262"/>
      <c r="S96" s="262"/>
      <c r="T96" s="262"/>
      <c r="U96" s="262"/>
      <c r="V96" s="262"/>
      <c r="W96" s="262"/>
      <c r="X96" s="262"/>
      <c r="Y96" s="262"/>
    </row>
    <row r="97" spans="1:25" x14ac:dyDescent="0.25">
      <c r="A97" s="309"/>
      <c r="B97" s="303" t="s">
        <v>473</v>
      </c>
      <c r="C97" s="181"/>
      <c r="D97" s="181"/>
      <c r="E97" s="305"/>
      <c r="F97" s="305"/>
      <c r="G97" s="304"/>
      <c r="H97" s="304"/>
      <c r="I97" s="304"/>
      <c r="J97" s="304"/>
      <c r="K97" s="304"/>
      <c r="L97" s="304"/>
      <c r="M97" s="304"/>
      <c r="N97" s="304"/>
      <c r="O97" s="304"/>
      <c r="P97" s="262"/>
      <c r="Q97" s="262"/>
      <c r="R97" s="262"/>
      <c r="S97" s="262"/>
      <c r="T97" s="262"/>
      <c r="U97" s="262"/>
      <c r="V97" s="262"/>
      <c r="W97" s="262"/>
      <c r="X97" s="262"/>
      <c r="Y97" s="262"/>
    </row>
    <row r="98" spans="1:25" x14ac:dyDescent="0.25">
      <c r="A98" s="309"/>
      <c r="B98" s="303" t="s">
        <v>480</v>
      </c>
      <c r="C98" s="181"/>
      <c r="D98" s="181"/>
      <c r="E98" s="305"/>
      <c r="F98" s="305"/>
      <c r="G98" s="304"/>
      <c r="H98" s="304"/>
      <c r="I98" s="304"/>
      <c r="J98" s="304"/>
      <c r="K98" s="304"/>
      <c r="L98" s="304"/>
      <c r="M98" s="304"/>
      <c r="N98" s="304"/>
      <c r="O98" s="304"/>
      <c r="P98" s="262"/>
      <c r="Q98" s="262"/>
      <c r="R98" s="262"/>
      <c r="S98" s="262"/>
      <c r="T98" s="262"/>
      <c r="U98" s="262"/>
      <c r="V98" s="262"/>
      <c r="W98" s="262"/>
      <c r="X98" s="262"/>
      <c r="Y98" s="262"/>
    </row>
    <row r="99" spans="1:25" x14ac:dyDescent="0.25">
      <c r="A99" s="309"/>
      <c r="B99" s="303" t="s">
        <v>487</v>
      </c>
      <c r="C99" s="181"/>
      <c r="D99" s="181"/>
      <c r="E99" s="305"/>
      <c r="F99" s="305"/>
      <c r="G99" s="304"/>
      <c r="H99" s="304"/>
      <c r="I99" s="304"/>
      <c r="J99" s="304"/>
      <c r="K99" s="304"/>
      <c r="L99" s="304"/>
      <c r="M99" s="304"/>
      <c r="N99" s="304"/>
      <c r="O99" s="304"/>
      <c r="P99" s="262"/>
      <c r="Q99" s="262"/>
      <c r="R99" s="262"/>
      <c r="S99" s="262"/>
      <c r="T99" s="262"/>
      <c r="U99" s="262"/>
      <c r="V99" s="262"/>
      <c r="W99" s="262"/>
      <c r="X99" s="262"/>
      <c r="Y99" s="262"/>
    </row>
    <row r="100" spans="1:25" x14ac:dyDescent="0.25">
      <c r="A100" s="309"/>
      <c r="B100" s="303" t="s">
        <v>494</v>
      </c>
      <c r="C100" s="181"/>
      <c r="D100" s="181"/>
      <c r="E100" s="305"/>
      <c r="F100" s="305"/>
      <c r="G100" s="304"/>
      <c r="H100" s="304"/>
      <c r="I100" s="304"/>
      <c r="J100" s="304"/>
      <c r="K100" s="304"/>
      <c r="L100" s="304"/>
      <c r="M100" s="304"/>
      <c r="N100" s="304"/>
      <c r="O100" s="304"/>
      <c r="P100" s="262"/>
      <c r="Q100" s="262"/>
      <c r="R100" s="262"/>
      <c r="S100" s="262"/>
      <c r="T100" s="262"/>
      <c r="U100" s="262"/>
      <c r="V100" s="262"/>
      <c r="W100" s="262"/>
      <c r="X100" s="262"/>
      <c r="Y100" s="262"/>
    </row>
    <row r="101" spans="1:25" x14ac:dyDescent="0.25">
      <c r="A101" s="309"/>
      <c r="B101" s="290"/>
      <c r="C101" s="181"/>
      <c r="D101" s="181"/>
      <c r="E101" s="305"/>
      <c r="F101" s="305"/>
      <c r="G101" s="304"/>
      <c r="H101" s="304"/>
      <c r="I101" s="304"/>
      <c r="J101" s="304"/>
      <c r="K101" s="304"/>
      <c r="L101" s="304"/>
      <c r="M101" s="304"/>
      <c r="N101" s="304"/>
      <c r="O101" s="304"/>
      <c r="P101" s="262"/>
      <c r="Q101" s="262"/>
      <c r="R101" s="262"/>
      <c r="S101" s="262"/>
      <c r="T101" s="262"/>
      <c r="U101" s="262"/>
      <c r="V101" s="262"/>
      <c r="W101" s="262"/>
      <c r="X101" s="262"/>
      <c r="Y101" s="262"/>
    </row>
    <row r="102" spans="1:25" x14ac:dyDescent="0.25">
      <c r="A102" s="292" t="s">
        <v>28</v>
      </c>
      <c r="B102" s="293" t="s">
        <v>426</v>
      </c>
      <c r="C102" s="310"/>
      <c r="D102" s="310"/>
      <c r="E102" s="262"/>
      <c r="F102" s="262"/>
      <c r="G102" s="415">
        <f>SUM(H102:O103)</f>
        <v>77.584000000000003</v>
      </c>
      <c r="H102" s="415">
        <v>7.0359999999999996</v>
      </c>
      <c r="I102" s="415">
        <v>12.23</v>
      </c>
      <c r="J102" s="415">
        <v>4.1760000000000002</v>
      </c>
      <c r="K102" s="415">
        <v>4.4180000000000001</v>
      </c>
      <c r="L102" s="415">
        <v>7.5419999999999998</v>
      </c>
      <c r="M102" s="415">
        <v>11.44</v>
      </c>
      <c r="N102" s="415">
        <v>14.673999999999999</v>
      </c>
      <c r="O102" s="415">
        <v>16.068000000000001</v>
      </c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</row>
    <row r="103" spans="1:25" x14ac:dyDescent="0.25">
      <c r="A103" s="292"/>
      <c r="B103" s="262"/>
      <c r="C103" s="290" t="s">
        <v>504</v>
      </c>
      <c r="D103" s="262"/>
      <c r="E103" s="262"/>
      <c r="F103" s="262"/>
      <c r="G103" s="416"/>
      <c r="H103" s="416"/>
      <c r="I103" s="416"/>
      <c r="J103" s="416"/>
      <c r="K103" s="416"/>
      <c r="L103" s="416"/>
      <c r="M103" s="416"/>
      <c r="N103" s="416"/>
      <c r="O103" s="416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</row>
    <row r="104" spans="1:25" x14ac:dyDescent="0.25">
      <c r="A104" s="292"/>
      <c r="B104" s="262"/>
      <c r="C104" s="290" t="s">
        <v>453</v>
      </c>
      <c r="D104" s="262"/>
      <c r="E104" s="262"/>
      <c r="F104" s="262"/>
      <c r="G104" s="306"/>
      <c r="H104" s="306"/>
      <c r="I104" s="306"/>
      <c r="J104" s="306"/>
      <c r="K104" s="306"/>
      <c r="L104" s="306"/>
      <c r="M104" s="306"/>
      <c r="N104" s="306"/>
      <c r="O104" s="306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</row>
    <row r="105" spans="1:25" x14ac:dyDescent="0.25">
      <c r="A105" s="292"/>
      <c r="B105" s="262"/>
      <c r="C105" s="290" t="s">
        <v>460</v>
      </c>
      <c r="D105" s="262"/>
      <c r="E105" s="262"/>
      <c r="F105" s="262"/>
      <c r="G105" s="306"/>
      <c r="H105" s="306"/>
      <c r="I105" s="306"/>
      <c r="J105" s="306"/>
      <c r="K105" s="306"/>
      <c r="L105" s="306"/>
      <c r="M105" s="306"/>
      <c r="N105" s="306"/>
      <c r="O105" s="306"/>
      <c r="P105" s="262"/>
      <c r="Q105" s="262"/>
      <c r="R105" s="262"/>
      <c r="S105" s="262"/>
      <c r="T105" s="262"/>
      <c r="U105" s="262"/>
      <c r="V105" s="262"/>
      <c r="W105" s="262"/>
      <c r="X105" s="262"/>
      <c r="Y105" s="262"/>
    </row>
    <row r="106" spans="1:25" x14ac:dyDescent="0.25">
      <c r="A106" s="292"/>
      <c r="B106" s="262"/>
      <c r="C106" s="290" t="s">
        <v>466</v>
      </c>
      <c r="D106" s="262"/>
      <c r="E106" s="262"/>
      <c r="F106" s="262"/>
      <c r="G106" s="306"/>
      <c r="H106" s="306"/>
      <c r="I106" s="306"/>
      <c r="J106" s="306"/>
      <c r="K106" s="306"/>
      <c r="L106" s="306"/>
      <c r="M106" s="306"/>
      <c r="N106" s="306"/>
      <c r="O106" s="306"/>
      <c r="P106" s="262"/>
      <c r="Q106" s="262"/>
      <c r="R106" s="262"/>
      <c r="S106" s="262"/>
      <c r="T106" s="262"/>
      <c r="U106" s="262"/>
      <c r="V106" s="262"/>
      <c r="W106" s="262"/>
      <c r="X106" s="262"/>
      <c r="Y106" s="262"/>
    </row>
    <row r="107" spans="1:25" x14ac:dyDescent="0.25">
      <c r="A107" s="292"/>
      <c r="B107" s="262"/>
      <c r="C107" s="290" t="s">
        <v>474</v>
      </c>
      <c r="D107" s="262"/>
      <c r="E107" s="262"/>
      <c r="F107" s="262"/>
      <c r="G107" s="306"/>
      <c r="H107" s="306"/>
      <c r="I107" s="306"/>
      <c r="J107" s="306"/>
      <c r="K107" s="306"/>
      <c r="L107" s="306"/>
      <c r="M107" s="306"/>
      <c r="N107" s="306"/>
      <c r="O107" s="306"/>
      <c r="P107" s="262"/>
      <c r="Q107" s="262"/>
      <c r="R107" s="262"/>
      <c r="S107" s="262"/>
      <c r="T107" s="262"/>
      <c r="U107" s="262"/>
      <c r="V107" s="262"/>
      <c r="W107" s="262"/>
      <c r="X107" s="262"/>
      <c r="Y107" s="262"/>
    </row>
    <row r="108" spans="1:25" x14ac:dyDescent="0.25">
      <c r="A108" s="292"/>
      <c r="B108" s="262"/>
      <c r="C108" s="290" t="s">
        <v>481</v>
      </c>
      <c r="D108" s="262"/>
      <c r="E108" s="262"/>
      <c r="F108" s="262"/>
      <c r="G108" s="306"/>
      <c r="H108" s="306"/>
      <c r="I108" s="306"/>
      <c r="J108" s="306"/>
      <c r="K108" s="306"/>
      <c r="L108" s="306"/>
      <c r="M108" s="306"/>
      <c r="N108" s="306"/>
      <c r="O108" s="306"/>
      <c r="P108" s="262"/>
      <c r="Q108" s="262"/>
      <c r="R108" s="262"/>
      <c r="S108" s="262"/>
      <c r="T108" s="262"/>
      <c r="U108" s="262"/>
      <c r="V108" s="262"/>
      <c r="W108" s="262"/>
      <c r="X108" s="262"/>
      <c r="Y108" s="262"/>
    </row>
    <row r="109" spans="1:25" x14ac:dyDescent="0.25">
      <c r="A109" s="292"/>
      <c r="B109" s="262"/>
      <c r="C109" s="290" t="s">
        <v>488</v>
      </c>
      <c r="D109" s="262"/>
      <c r="E109" s="262"/>
      <c r="F109" s="262"/>
      <c r="G109" s="306"/>
      <c r="H109" s="306"/>
      <c r="I109" s="306"/>
      <c r="J109" s="306"/>
      <c r="K109" s="306"/>
      <c r="L109" s="306"/>
      <c r="M109" s="306"/>
      <c r="N109" s="306"/>
      <c r="O109" s="306"/>
      <c r="P109" s="262"/>
      <c r="Q109" s="262"/>
      <c r="R109" s="262"/>
      <c r="S109" s="262"/>
      <c r="T109" s="262"/>
      <c r="U109" s="262"/>
      <c r="V109" s="262"/>
      <c r="W109" s="262"/>
      <c r="X109" s="262"/>
      <c r="Y109" s="262"/>
    </row>
    <row r="110" spans="1:25" x14ac:dyDescent="0.25">
      <c r="A110" s="292"/>
      <c r="B110" s="262"/>
      <c r="C110" s="290" t="s">
        <v>495</v>
      </c>
      <c r="D110" s="262"/>
      <c r="E110" s="262"/>
      <c r="F110" s="262"/>
      <c r="G110" s="306"/>
      <c r="H110" s="306"/>
      <c r="I110" s="306"/>
      <c r="J110" s="306"/>
      <c r="K110" s="306"/>
      <c r="L110" s="306"/>
      <c r="M110" s="306"/>
      <c r="N110" s="306"/>
      <c r="O110" s="306"/>
      <c r="P110" s="262"/>
      <c r="Q110" s="262"/>
      <c r="R110" s="262"/>
      <c r="S110" s="262"/>
      <c r="T110" s="262"/>
      <c r="U110" s="262"/>
      <c r="V110" s="262"/>
      <c r="W110" s="262"/>
      <c r="X110" s="262"/>
      <c r="Y110" s="262"/>
    </row>
    <row r="111" spans="1:25" x14ac:dyDescent="0.25">
      <c r="A111" s="292"/>
      <c r="B111" s="262"/>
      <c r="C111" s="290"/>
      <c r="D111" s="262"/>
      <c r="E111" s="262"/>
      <c r="F111" s="262"/>
      <c r="G111" s="306"/>
      <c r="H111" s="306"/>
      <c r="I111" s="306"/>
      <c r="J111" s="306"/>
      <c r="K111" s="306"/>
      <c r="L111" s="306"/>
      <c r="M111" s="306"/>
      <c r="N111" s="306"/>
      <c r="O111" s="306"/>
      <c r="P111" s="262"/>
      <c r="Q111" s="262"/>
      <c r="R111" s="262"/>
      <c r="S111" s="262"/>
      <c r="T111" s="262"/>
      <c r="U111" s="262"/>
      <c r="V111" s="262"/>
      <c r="W111" s="262"/>
      <c r="X111" s="262"/>
      <c r="Y111" s="262"/>
    </row>
    <row r="112" spans="1:25" x14ac:dyDescent="0.25">
      <c r="A112" s="292"/>
      <c r="B112" s="293" t="s">
        <v>427</v>
      </c>
      <c r="C112" s="262"/>
      <c r="D112" s="262"/>
      <c r="E112" s="262"/>
      <c r="F112" s="262"/>
      <c r="G112" s="415">
        <v>0</v>
      </c>
      <c r="H112" s="415">
        <v>0</v>
      </c>
      <c r="I112" s="415">
        <v>0</v>
      </c>
      <c r="J112" s="415">
        <v>0</v>
      </c>
      <c r="K112" s="415">
        <v>0</v>
      </c>
      <c r="L112" s="415">
        <v>0</v>
      </c>
      <c r="M112" s="415">
        <v>0</v>
      </c>
      <c r="N112" s="415">
        <v>0</v>
      </c>
      <c r="O112" s="415">
        <v>0</v>
      </c>
      <c r="P112" s="262"/>
      <c r="Q112" s="262"/>
      <c r="R112" s="262"/>
      <c r="S112" s="262"/>
      <c r="T112" s="262"/>
      <c r="U112" s="262"/>
      <c r="V112" s="262"/>
      <c r="W112" s="262"/>
      <c r="X112" s="262"/>
      <c r="Y112" s="262"/>
    </row>
    <row r="113" spans="1:25" x14ac:dyDescent="0.25">
      <c r="A113" s="292"/>
      <c r="B113" s="262"/>
      <c r="C113" s="290" t="s">
        <v>428</v>
      </c>
      <c r="D113" s="262"/>
      <c r="E113" s="262"/>
      <c r="F113" s="262"/>
      <c r="G113" s="416"/>
      <c r="H113" s="416"/>
      <c r="I113" s="416"/>
      <c r="J113" s="416"/>
      <c r="K113" s="416"/>
      <c r="L113" s="416"/>
      <c r="M113" s="416"/>
      <c r="N113" s="416"/>
      <c r="O113" s="416"/>
      <c r="P113" s="262"/>
      <c r="Q113" s="262"/>
      <c r="R113" s="262"/>
      <c r="S113" s="262"/>
      <c r="T113" s="262"/>
      <c r="U113" s="262"/>
      <c r="V113" s="262"/>
      <c r="W113" s="262"/>
      <c r="X113" s="262"/>
      <c r="Y113" s="262"/>
    </row>
    <row r="114" spans="1:25" x14ac:dyDescent="0.25">
      <c r="A114" s="292"/>
      <c r="B114" s="293" t="s">
        <v>429</v>
      </c>
      <c r="C114" s="262"/>
      <c r="D114" s="262"/>
      <c r="E114" s="262"/>
      <c r="F114" s="262"/>
      <c r="G114" s="415">
        <f>SUM(H114:O115)</f>
        <v>19.108000000000001</v>
      </c>
      <c r="H114" s="415">
        <v>1.629</v>
      </c>
      <c r="I114" s="415">
        <v>3.5539999999999998</v>
      </c>
      <c r="J114" s="415">
        <v>1.292</v>
      </c>
      <c r="K114" s="415">
        <v>1.262</v>
      </c>
      <c r="L114" s="415">
        <v>1.712</v>
      </c>
      <c r="M114" s="415">
        <v>2.9220000000000002</v>
      </c>
      <c r="N114" s="415">
        <v>3.6680000000000001</v>
      </c>
      <c r="O114" s="415">
        <v>3.069</v>
      </c>
      <c r="P114" s="262"/>
      <c r="Q114" s="262"/>
      <c r="R114" s="262"/>
      <c r="S114" s="262"/>
      <c r="T114" s="262"/>
      <c r="U114" s="262"/>
      <c r="V114" s="262"/>
      <c r="W114" s="262"/>
      <c r="X114" s="262"/>
      <c r="Y114" s="262"/>
    </row>
    <row r="115" spans="1:25" x14ac:dyDescent="0.25">
      <c r="A115" s="292"/>
      <c r="B115" s="262"/>
      <c r="C115" s="290" t="s">
        <v>505</v>
      </c>
      <c r="D115" s="262"/>
      <c r="E115" s="262"/>
      <c r="F115" s="262"/>
      <c r="G115" s="416"/>
      <c r="H115" s="416"/>
      <c r="I115" s="416"/>
      <c r="J115" s="416"/>
      <c r="K115" s="416"/>
      <c r="L115" s="416"/>
      <c r="M115" s="416"/>
      <c r="N115" s="416"/>
      <c r="O115" s="416"/>
      <c r="P115" s="262"/>
      <c r="Q115" s="262"/>
      <c r="R115" s="262"/>
      <c r="S115" s="262"/>
      <c r="T115" s="262"/>
      <c r="U115" s="262"/>
      <c r="V115" s="262"/>
      <c r="W115" s="262"/>
      <c r="X115" s="262"/>
      <c r="Y115" s="262"/>
    </row>
    <row r="116" spans="1:25" x14ac:dyDescent="0.25">
      <c r="A116" s="292"/>
      <c r="B116" s="262"/>
      <c r="C116" s="290" t="s">
        <v>430</v>
      </c>
      <c r="D116" s="262"/>
      <c r="E116" s="262"/>
      <c r="F116" s="262"/>
      <c r="G116" s="306"/>
      <c r="H116" s="305"/>
      <c r="I116" s="305"/>
      <c r="J116" s="305"/>
      <c r="K116" s="305"/>
      <c r="L116" s="306"/>
      <c r="M116" s="305"/>
      <c r="N116" s="305"/>
      <c r="O116" s="305"/>
      <c r="P116" s="262"/>
      <c r="Q116" s="262"/>
      <c r="R116" s="262"/>
      <c r="S116" s="262"/>
      <c r="T116" s="262"/>
      <c r="U116" s="262"/>
      <c r="V116" s="262"/>
      <c r="W116" s="262"/>
      <c r="X116" s="262"/>
      <c r="Y116" s="262"/>
    </row>
    <row r="117" spans="1:25" x14ac:dyDescent="0.25">
      <c r="A117" s="292"/>
      <c r="B117" s="262"/>
      <c r="C117" s="290" t="s">
        <v>431</v>
      </c>
      <c r="D117" s="262"/>
      <c r="E117" s="262"/>
      <c r="F117" s="262"/>
      <c r="G117" s="306"/>
      <c r="H117" s="305"/>
      <c r="I117" s="305"/>
      <c r="J117" s="305"/>
      <c r="K117" s="305"/>
      <c r="L117" s="306"/>
      <c r="M117" s="305"/>
      <c r="N117" s="305"/>
      <c r="O117" s="305"/>
      <c r="P117" s="262"/>
      <c r="Q117" s="262"/>
      <c r="R117" s="262"/>
      <c r="S117" s="262"/>
      <c r="T117" s="262"/>
      <c r="U117" s="262"/>
      <c r="V117" s="262"/>
      <c r="W117" s="262"/>
      <c r="X117" s="262"/>
      <c r="Y117" s="262"/>
    </row>
    <row r="118" spans="1:25" x14ac:dyDescent="0.25">
      <c r="A118" s="292"/>
      <c r="B118" s="262"/>
      <c r="C118" s="290" t="s">
        <v>432</v>
      </c>
      <c r="D118" s="262"/>
      <c r="E118" s="262"/>
      <c r="F118" s="262"/>
      <c r="G118" s="306"/>
      <c r="H118" s="305"/>
      <c r="I118" s="305"/>
      <c r="J118" s="305"/>
      <c r="K118" s="305"/>
      <c r="L118" s="306"/>
      <c r="M118" s="305"/>
      <c r="N118" s="305"/>
      <c r="O118" s="305"/>
      <c r="P118" s="262"/>
      <c r="Q118" s="262"/>
      <c r="R118" s="262"/>
      <c r="S118" s="262"/>
      <c r="T118" s="262"/>
      <c r="U118" s="262"/>
      <c r="V118" s="262"/>
      <c r="W118" s="262"/>
      <c r="X118" s="262"/>
      <c r="Y118" s="262"/>
    </row>
    <row r="119" spans="1:25" x14ac:dyDescent="0.25">
      <c r="A119" s="292"/>
      <c r="B119" s="262"/>
      <c r="C119" s="290" t="s">
        <v>433</v>
      </c>
      <c r="D119" s="262"/>
      <c r="E119" s="262"/>
      <c r="F119" s="262"/>
      <c r="G119" s="306"/>
      <c r="H119" s="305"/>
      <c r="I119" s="305"/>
      <c r="J119" s="305"/>
      <c r="K119" s="305"/>
      <c r="L119" s="306"/>
      <c r="M119" s="305"/>
      <c r="N119" s="305"/>
      <c r="O119" s="305"/>
      <c r="P119" s="262"/>
      <c r="Q119" s="262"/>
      <c r="R119" s="262"/>
      <c r="S119" s="262"/>
      <c r="T119" s="262"/>
      <c r="U119" s="262"/>
      <c r="V119" s="262"/>
      <c r="W119" s="262"/>
      <c r="X119" s="262"/>
      <c r="Y119" s="262"/>
    </row>
    <row r="120" spans="1:25" x14ac:dyDescent="0.25">
      <c r="A120" s="292"/>
      <c r="B120" s="262"/>
      <c r="C120" s="290" t="s">
        <v>434</v>
      </c>
      <c r="D120" s="262"/>
      <c r="E120" s="262"/>
      <c r="F120" s="262"/>
      <c r="G120" s="306"/>
      <c r="H120" s="305"/>
      <c r="I120" s="305"/>
      <c r="J120" s="305"/>
      <c r="K120" s="305"/>
      <c r="L120" s="306"/>
      <c r="M120" s="305"/>
      <c r="N120" s="305"/>
      <c r="O120" s="305"/>
      <c r="P120" s="262"/>
      <c r="Q120" s="262"/>
      <c r="R120" s="262"/>
      <c r="S120" s="262"/>
      <c r="T120" s="262"/>
      <c r="U120" s="262"/>
      <c r="V120" s="262"/>
      <c r="W120" s="262"/>
      <c r="X120" s="262"/>
      <c r="Y120" s="262"/>
    </row>
    <row r="121" spans="1:25" x14ac:dyDescent="0.25">
      <c r="A121" s="292"/>
      <c r="B121" s="262"/>
      <c r="C121" s="290" t="s">
        <v>435</v>
      </c>
      <c r="D121" s="262"/>
      <c r="E121" s="262"/>
      <c r="F121" s="262"/>
      <c r="G121" s="306"/>
      <c r="H121" s="305"/>
      <c r="I121" s="305"/>
      <c r="J121" s="305"/>
      <c r="K121" s="305"/>
      <c r="L121" s="306"/>
      <c r="M121" s="305"/>
      <c r="N121" s="305"/>
      <c r="O121" s="305"/>
      <c r="P121" s="262"/>
      <c r="Q121" s="262"/>
      <c r="R121" s="262"/>
      <c r="S121" s="262"/>
      <c r="T121" s="262"/>
      <c r="U121" s="262"/>
      <c r="V121" s="262"/>
      <c r="W121" s="262"/>
      <c r="X121" s="262"/>
      <c r="Y121" s="262"/>
    </row>
    <row r="122" spans="1:25" x14ac:dyDescent="0.25">
      <c r="A122" s="292"/>
      <c r="B122" s="262"/>
      <c r="C122" s="290" t="s">
        <v>436</v>
      </c>
      <c r="D122" s="262"/>
      <c r="E122" s="262"/>
      <c r="F122" s="262"/>
      <c r="G122" s="306"/>
      <c r="H122" s="305"/>
      <c r="I122" s="305"/>
      <c r="J122" s="305"/>
      <c r="K122" s="305"/>
      <c r="L122" s="306"/>
      <c r="M122" s="305"/>
      <c r="N122" s="305"/>
      <c r="O122" s="305"/>
      <c r="P122" s="262"/>
      <c r="Q122" s="262"/>
      <c r="R122" s="262"/>
      <c r="S122" s="262"/>
      <c r="T122" s="262"/>
      <c r="U122" s="262"/>
      <c r="V122" s="262"/>
      <c r="W122" s="262"/>
      <c r="X122" s="262"/>
      <c r="Y122" s="262"/>
    </row>
    <row r="123" spans="1:25" x14ac:dyDescent="0.25">
      <c r="A123" s="292"/>
      <c r="B123" s="262"/>
      <c r="C123" s="290"/>
      <c r="D123" s="262"/>
      <c r="E123" s="262"/>
      <c r="F123" s="262"/>
      <c r="G123" s="306"/>
      <c r="H123" s="305"/>
      <c r="I123" s="305"/>
      <c r="J123" s="305"/>
      <c r="K123" s="305"/>
      <c r="L123" s="306"/>
      <c r="M123" s="305"/>
      <c r="N123" s="305"/>
      <c r="O123" s="305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</row>
    <row r="124" spans="1:25" ht="0.95" customHeight="1" x14ac:dyDescent="0.25">
      <c r="A124" s="311"/>
      <c r="B124" s="296"/>
      <c r="C124" s="272"/>
      <c r="D124" s="272"/>
      <c r="E124" s="272"/>
      <c r="F124" s="272"/>
      <c r="G124" s="312"/>
      <c r="H124" s="262"/>
      <c r="I124" s="262"/>
      <c r="J124" s="262"/>
      <c r="K124" s="262"/>
      <c r="L124" s="312"/>
      <c r="M124" s="262"/>
      <c r="N124" s="262"/>
      <c r="O124" s="262"/>
      <c r="P124" s="262"/>
      <c r="Q124" s="262"/>
      <c r="R124" s="262"/>
      <c r="S124" s="262"/>
      <c r="T124" s="262"/>
      <c r="U124" s="262"/>
      <c r="V124" s="262"/>
      <c r="W124" s="262"/>
      <c r="X124" s="262"/>
      <c r="Y124" s="262"/>
    </row>
    <row r="125" spans="1:25" x14ac:dyDescent="0.25">
      <c r="A125" s="261"/>
      <c r="B125" s="262"/>
      <c r="C125" s="262"/>
      <c r="D125" s="262"/>
      <c r="E125" s="262"/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262"/>
      <c r="Q125" s="262"/>
      <c r="R125" s="262"/>
      <c r="S125" s="262"/>
      <c r="T125" s="262"/>
      <c r="U125" s="262"/>
      <c r="V125" s="262"/>
      <c r="W125" s="262"/>
      <c r="X125" s="262"/>
      <c r="Y125" s="262"/>
    </row>
    <row r="126" spans="1:25" ht="110.1" customHeight="1" x14ac:dyDescent="0.25">
      <c r="A126" s="313" t="s">
        <v>30</v>
      </c>
      <c r="B126" s="313" t="s">
        <v>31</v>
      </c>
      <c r="C126" s="313" t="s">
        <v>155</v>
      </c>
      <c r="D126" s="313" t="s">
        <v>207</v>
      </c>
      <c r="E126" s="313" t="s">
        <v>32</v>
      </c>
      <c r="F126" s="313" t="s">
        <v>208</v>
      </c>
      <c r="G126" s="313" t="s">
        <v>209</v>
      </c>
      <c r="H126" s="262"/>
      <c r="I126" s="262"/>
      <c r="J126" s="262"/>
      <c r="K126" s="262"/>
      <c r="L126" s="262"/>
      <c r="M126" s="262"/>
      <c r="N126" s="262"/>
      <c r="O126" s="262"/>
      <c r="P126" s="262"/>
      <c r="Q126" s="262"/>
      <c r="R126" s="262"/>
      <c r="S126" s="262"/>
      <c r="T126" s="262"/>
      <c r="U126" s="262"/>
      <c r="V126" s="262"/>
      <c r="W126" s="262"/>
      <c r="X126" s="262"/>
      <c r="Y126" s="262"/>
    </row>
    <row r="127" spans="1:25" x14ac:dyDescent="0.25">
      <c r="A127" s="314">
        <v>1</v>
      </c>
      <c r="B127" s="314">
        <v>2</v>
      </c>
      <c r="C127" s="314">
        <v>3</v>
      </c>
      <c r="D127" s="314">
        <v>4</v>
      </c>
      <c r="E127" s="314">
        <v>5</v>
      </c>
      <c r="F127" s="314">
        <v>6</v>
      </c>
      <c r="G127" s="314">
        <v>7</v>
      </c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262"/>
      <c r="Y127" s="262"/>
    </row>
    <row r="128" spans="1:25" x14ac:dyDescent="0.25">
      <c r="A128" s="251" t="s">
        <v>437</v>
      </c>
      <c r="B128" s="252"/>
      <c r="C128" s="252"/>
      <c r="D128" s="252"/>
      <c r="E128" s="252"/>
      <c r="F128" s="252"/>
      <c r="G128" s="253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2"/>
      <c r="Y128" s="262"/>
    </row>
    <row r="129" spans="1:25" x14ac:dyDescent="0.25">
      <c r="A129" s="254" t="s">
        <v>399</v>
      </c>
      <c r="B129" s="252">
        <v>50</v>
      </c>
      <c r="C129" s="252">
        <v>45.398000000000003</v>
      </c>
      <c r="D129" s="252">
        <v>1.0089999999999999</v>
      </c>
      <c r="E129" s="252">
        <v>1.0089999999999999</v>
      </c>
      <c r="F129" s="252">
        <v>0.40899999999999997</v>
      </c>
      <c r="G129" s="253">
        <v>45.807000000000002</v>
      </c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2"/>
      <c r="Y129" s="262"/>
    </row>
    <row r="130" spans="1:25" x14ac:dyDescent="0.25">
      <c r="A130" s="254" t="s">
        <v>400</v>
      </c>
      <c r="B130" s="252">
        <v>50</v>
      </c>
      <c r="C130" s="252">
        <v>45.398000000000003</v>
      </c>
      <c r="D130" s="252">
        <v>1.0089999999999999</v>
      </c>
      <c r="E130" s="252">
        <v>1.0181</v>
      </c>
      <c r="F130" s="252">
        <v>0.82199999999999995</v>
      </c>
      <c r="G130" s="253">
        <v>46.22</v>
      </c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2"/>
      <c r="Y130" s="262"/>
    </row>
    <row r="131" spans="1:25" x14ac:dyDescent="0.25">
      <c r="A131" s="255"/>
      <c r="B131" s="256"/>
      <c r="C131" s="257">
        <v>90.795000000000002</v>
      </c>
      <c r="D131" s="256"/>
      <c r="E131" s="256"/>
      <c r="F131" s="257">
        <v>1.2310000000000001</v>
      </c>
      <c r="G131" s="258">
        <v>92.027000000000001</v>
      </c>
      <c r="H131" s="262"/>
      <c r="I131" s="262"/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</row>
    <row r="132" spans="1:25" x14ac:dyDescent="0.25">
      <c r="A132" s="251" t="s">
        <v>438</v>
      </c>
      <c r="B132" s="252"/>
      <c r="C132" s="252"/>
      <c r="D132" s="252"/>
      <c r="E132" s="252"/>
      <c r="F132" s="252"/>
      <c r="G132" s="253"/>
      <c r="H132" s="262"/>
      <c r="I132" s="262"/>
      <c r="J132" s="262"/>
      <c r="K132" s="262"/>
      <c r="L132" s="262"/>
      <c r="M132" s="262"/>
      <c r="N132" s="262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</row>
    <row r="133" spans="1:25" x14ac:dyDescent="0.25">
      <c r="A133" s="254" t="s">
        <v>399</v>
      </c>
      <c r="B133" s="252">
        <v>50</v>
      </c>
      <c r="C133" s="252">
        <v>8.0660000000000007</v>
      </c>
      <c r="D133" s="252">
        <v>1.0119</v>
      </c>
      <c r="E133" s="252">
        <v>1.0119</v>
      </c>
      <c r="F133" s="252">
        <v>9.6000000000000002E-2</v>
      </c>
      <c r="G133" s="253">
        <v>8.1620000000000008</v>
      </c>
      <c r="H133" s="262"/>
      <c r="I133" s="262"/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</row>
    <row r="134" spans="1:25" x14ac:dyDescent="0.25">
      <c r="A134" s="254" t="s">
        <v>400</v>
      </c>
      <c r="B134" s="252">
        <v>50</v>
      </c>
      <c r="C134" s="252">
        <v>8.0660000000000007</v>
      </c>
      <c r="D134" s="252">
        <v>1.0119</v>
      </c>
      <c r="E134" s="252">
        <v>1.0239</v>
      </c>
      <c r="F134" s="252">
        <v>0.193</v>
      </c>
      <c r="G134" s="253">
        <v>8.2590000000000003</v>
      </c>
      <c r="H134" s="262"/>
      <c r="I134" s="262"/>
      <c r="J134" s="262"/>
      <c r="K134" s="262"/>
      <c r="L134" s="262"/>
      <c r="M134" s="262"/>
      <c r="N134" s="262"/>
      <c r="O134" s="262"/>
      <c r="P134" s="262"/>
      <c r="Q134" s="262"/>
      <c r="R134" s="262"/>
      <c r="S134" s="262"/>
      <c r="T134" s="262"/>
      <c r="U134" s="262"/>
      <c r="V134" s="262"/>
      <c r="W134" s="262"/>
      <c r="X134" s="262"/>
      <c r="Y134" s="262"/>
    </row>
    <row r="135" spans="1:25" x14ac:dyDescent="0.25">
      <c r="A135" s="255"/>
      <c r="B135" s="256"/>
      <c r="C135" s="257">
        <v>16.132000000000001</v>
      </c>
      <c r="D135" s="256"/>
      <c r="E135" s="256"/>
      <c r="F135" s="257">
        <v>0.28899999999999998</v>
      </c>
      <c r="G135" s="258">
        <v>16.420999999999999</v>
      </c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  <c r="W135" s="262"/>
      <c r="X135" s="262"/>
      <c r="Y135" s="262"/>
    </row>
    <row r="136" spans="1:25" x14ac:dyDescent="0.25">
      <c r="A136" s="315" t="s">
        <v>439</v>
      </c>
      <c r="B136" s="256"/>
      <c r="C136" s="256"/>
      <c r="D136" s="256"/>
      <c r="E136" s="256"/>
      <c r="F136" s="257">
        <v>1.52</v>
      </c>
      <c r="G136" s="258">
        <v>108.44799999999999</v>
      </c>
      <c r="H136" s="262"/>
      <c r="I136" s="262"/>
      <c r="J136" s="26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  <c r="X136" s="262"/>
      <c r="Y136" s="262"/>
    </row>
    <row r="137" spans="1:25" x14ac:dyDescent="0.25">
      <c r="A137" s="316"/>
      <c r="B137" s="317"/>
      <c r="C137" s="315"/>
      <c r="D137" s="317"/>
      <c r="E137" s="317"/>
      <c r="F137" s="315"/>
      <c r="G137" s="318"/>
      <c r="H137" s="262"/>
      <c r="I137" s="262"/>
      <c r="J137" s="262"/>
      <c r="K137" s="262"/>
      <c r="L137" s="262"/>
      <c r="M137" s="262"/>
      <c r="N137" s="262"/>
      <c r="O137" s="262"/>
      <c r="P137" s="262"/>
      <c r="Q137" s="262"/>
      <c r="R137" s="262"/>
      <c r="S137" s="262"/>
      <c r="T137" s="262"/>
      <c r="U137" s="262"/>
      <c r="V137" s="262"/>
      <c r="W137" s="262"/>
      <c r="X137" s="262"/>
      <c r="Y137" s="262"/>
    </row>
    <row r="138" spans="1:25" x14ac:dyDescent="0.25">
      <c r="A138" s="251" t="s">
        <v>437</v>
      </c>
      <c r="B138" s="252"/>
      <c r="C138" s="252"/>
      <c r="D138" s="252"/>
      <c r="E138" s="252"/>
      <c r="F138" s="252"/>
      <c r="G138" s="253"/>
      <c r="H138" s="262"/>
      <c r="I138" s="262"/>
      <c r="J138" s="262"/>
      <c r="K138" s="262"/>
      <c r="L138" s="262"/>
      <c r="M138" s="262"/>
      <c r="N138" s="262"/>
      <c r="O138" s="262"/>
      <c r="P138" s="262"/>
      <c r="Q138" s="262"/>
      <c r="R138" s="262"/>
      <c r="S138" s="262"/>
      <c r="T138" s="262"/>
      <c r="U138" s="262"/>
      <c r="V138" s="262"/>
      <c r="W138" s="262"/>
      <c r="X138" s="262"/>
      <c r="Y138" s="262"/>
    </row>
    <row r="139" spans="1:25" x14ac:dyDescent="0.25">
      <c r="A139" s="254" t="s">
        <v>401</v>
      </c>
      <c r="B139" s="252">
        <v>50</v>
      </c>
      <c r="C139" s="252">
        <v>65.141999999999996</v>
      </c>
      <c r="D139" s="252">
        <v>1.0089999999999999</v>
      </c>
      <c r="E139" s="252">
        <v>1.0089999999999999</v>
      </c>
      <c r="F139" s="252">
        <v>0.58599999999999997</v>
      </c>
      <c r="G139" s="253">
        <v>65.727999999999994</v>
      </c>
      <c r="H139" s="262"/>
      <c r="I139" s="262"/>
      <c r="J139" s="262"/>
      <c r="K139" s="262"/>
      <c r="L139" s="262"/>
      <c r="M139" s="262"/>
      <c r="N139" s="262"/>
      <c r="O139" s="262"/>
      <c r="P139" s="262"/>
      <c r="Q139" s="262"/>
      <c r="R139" s="262"/>
      <c r="S139" s="262"/>
      <c r="T139" s="262"/>
      <c r="U139" s="262"/>
      <c r="V139" s="262"/>
      <c r="W139" s="262"/>
      <c r="X139" s="262"/>
      <c r="Y139" s="262"/>
    </row>
    <row r="140" spans="1:25" x14ac:dyDescent="0.25">
      <c r="A140" s="254" t="s">
        <v>402</v>
      </c>
      <c r="B140" s="252">
        <v>50</v>
      </c>
      <c r="C140" s="252">
        <v>65.141999999999996</v>
      </c>
      <c r="D140" s="252">
        <v>1.0085999999999999</v>
      </c>
      <c r="E140" s="252">
        <v>1.0177</v>
      </c>
      <c r="F140" s="252">
        <v>1.153</v>
      </c>
      <c r="G140" s="253">
        <v>66.295000000000002</v>
      </c>
      <c r="H140" s="262"/>
      <c r="I140" s="262"/>
      <c r="J140" s="262"/>
      <c r="K140" s="262"/>
      <c r="L140" s="262"/>
      <c r="M140" s="262"/>
      <c r="N140" s="262"/>
      <c r="O140" s="262"/>
      <c r="P140" s="262"/>
      <c r="Q140" s="262"/>
      <c r="R140" s="262"/>
      <c r="S140" s="262"/>
      <c r="T140" s="262"/>
      <c r="U140" s="262"/>
      <c r="V140" s="262"/>
      <c r="W140" s="262"/>
      <c r="X140" s="262"/>
      <c r="Y140" s="262"/>
    </row>
    <row r="141" spans="1:25" x14ac:dyDescent="0.25">
      <c r="A141" s="255"/>
      <c r="B141" s="256"/>
      <c r="C141" s="257">
        <v>130.28399999999999</v>
      </c>
      <c r="D141" s="256"/>
      <c r="E141" s="256"/>
      <c r="F141" s="257">
        <v>1.7390000000000001</v>
      </c>
      <c r="G141" s="258">
        <v>132.023</v>
      </c>
      <c r="H141" s="262"/>
      <c r="I141" s="262"/>
      <c r="J141" s="262"/>
      <c r="K141" s="262"/>
      <c r="L141" s="262"/>
      <c r="M141" s="262"/>
      <c r="N141" s="262"/>
      <c r="O141" s="262"/>
      <c r="P141" s="262"/>
      <c r="Q141" s="262"/>
      <c r="R141" s="262"/>
      <c r="S141" s="262"/>
      <c r="T141" s="262"/>
      <c r="U141" s="262"/>
      <c r="V141" s="262"/>
      <c r="W141" s="262"/>
      <c r="X141" s="262"/>
      <c r="Y141" s="262"/>
    </row>
    <row r="142" spans="1:25" x14ac:dyDescent="0.25">
      <c r="A142" s="251" t="s">
        <v>438</v>
      </c>
      <c r="B142" s="252"/>
      <c r="C142" s="252"/>
      <c r="D142" s="252"/>
      <c r="E142" s="252"/>
      <c r="F142" s="252"/>
      <c r="G142" s="253"/>
      <c r="H142" s="262"/>
      <c r="I142" s="262"/>
      <c r="J142" s="262"/>
      <c r="K142" s="262"/>
      <c r="L142" s="262"/>
      <c r="M142" s="262"/>
      <c r="N142" s="262"/>
      <c r="O142" s="262"/>
      <c r="P142" s="262"/>
      <c r="Q142" s="262"/>
      <c r="R142" s="262"/>
      <c r="S142" s="262"/>
      <c r="T142" s="262"/>
      <c r="U142" s="262"/>
      <c r="V142" s="262"/>
      <c r="W142" s="262"/>
      <c r="X142" s="262"/>
      <c r="Y142" s="262"/>
    </row>
    <row r="143" spans="1:25" x14ac:dyDescent="0.25">
      <c r="A143" s="254" t="s">
        <v>401</v>
      </c>
      <c r="B143" s="252">
        <v>50</v>
      </c>
      <c r="C143" s="252">
        <v>14.56</v>
      </c>
      <c r="D143" s="252">
        <v>1.0119</v>
      </c>
      <c r="E143" s="252">
        <v>1.0119</v>
      </c>
      <c r="F143" s="252">
        <v>0.17299999999999999</v>
      </c>
      <c r="G143" s="253">
        <v>14.733000000000001</v>
      </c>
      <c r="H143" s="262"/>
      <c r="I143" s="262"/>
      <c r="J143" s="262"/>
      <c r="K143" s="262"/>
      <c r="L143" s="262"/>
      <c r="M143" s="262"/>
      <c r="N143" s="262"/>
      <c r="O143" s="262"/>
      <c r="P143" s="262"/>
      <c r="Q143" s="262"/>
      <c r="R143" s="262"/>
      <c r="S143" s="262"/>
      <c r="T143" s="262"/>
      <c r="U143" s="262"/>
      <c r="V143" s="262"/>
      <c r="W143" s="262"/>
      <c r="X143" s="262"/>
      <c r="Y143" s="262"/>
    </row>
    <row r="144" spans="1:25" x14ac:dyDescent="0.25">
      <c r="A144" s="254" t="s">
        <v>402</v>
      </c>
      <c r="B144" s="252">
        <v>50</v>
      </c>
      <c r="C144" s="252">
        <v>14.56</v>
      </c>
      <c r="D144" s="252">
        <v>1.0115000000000001</v>
      </c>
      <c r="E144" s="252">
        <v>1.0235000000000001</v>
      </c>
      <c r="F144" s="252">
        <v>0.34200000000000003</v>
      </c>
      <c r="G144" s="253">
        <v>14.901999999999999</v>
      </c>
      <c r="H144" s="262"/>
      <c r="I144" s="262"/>
      <c r="J144" s="262"/>
      <c r="K144" s="262"/>
      <c r="L144" s="262"/>
      <c r="M144" s="262"/>
      <c r="N144" s="262"/>
      <c r="O144" s="262"/>
      <c r="P144" s="262"/>
      <c r="Q144" s="262"/>
      <c r="R144" s="262"/>
      <c r="S144" s="262"/>
      <c r="T144" s="262"/>
      <c r="U144" s="262"/>
      <c r="V144" s="262"/>
      <c r="W144" s="262"/>
      <c r="X144" s="262"/>
      <c r="Y144" s="262"/>
    </row>
    <row r="145" spans="1:25" x14ac:dyDescent="0.25">
      <c r="A145" s="255"/>
      <c r="B145" s="256"/>
      <c r="C145" s="257">
        <v>29.12</v>
      </c>
      <c r="D145" s="256"/>
      <c r="E145" s="256"/>
      <c r="F145" s="257">
        <v>0.51500000000000001</v>
      </c>
      <c r="G145" s="258">
        <v>29.635000000000002</v>
      </c>
      <c r="H145" s="262"/>
      <c r="I145" s="262"/>
      <c r="J145" s="262"/>
      <c r="K145" s="262"/>
      <c r="L145" s="262"/>
      <c r="M145" s="262"/>
      <c r="N145" s="262"/>
      <c r="O145" s="262"/>
      <c r="P145" s="262"/>
      <c r="Q145" s="262"/>
      <c r="R145" s="262"/>
      <c r="S145" s="262"/>
      <c r="T145" s="262"/>
      <c r="U145" s="262"/>
      <c r="V145" s="262"/>
      <c r="W145" s="262"/>
      <c r="X145" s="262"/>
      <c r="Y145" s="262"/>
    </row>
    <row r="146" spans="1:25" x14ac:dyDescent="0.25">
      <c r="A146" s="315" t="s">
        <v>440</v>
      </c>
      <c r="B146" s="256"/>
      <c r="C146" s="256"/>
      <c r="D146" s="256"/>
      <c r="E146" s="256"/>
      <c r="F146" s="257">
        <v>2.254</v>
      </c>
      <c r="G146" s="258">
        <v>161.65799999999999</v>
      </c>
      <c r="H146" s="262"/>
      <c r="I146" s="262"/>
      <c r="J146" s="262"/>
      <c r="K146" s="262"/>
      <c r="L146" s="262"/>
      <c r="M146" s="262"/>
      <c r="N146" s="262"/>
      <c r="O146" s="262"/>
      <c r="P146" s="262"/>
      <c r="Q146" s="262"/>
      <c r="R146" s="262"/>
      <c r="S146" s="262"/>
      <c r="T146" s="262"/>
      <c r="U146" s="262"/>
      <c r="V146" s="262"/>
      <c r="W146" s="262"/>
      <c r="X146" s="262"/>
      <c r="Y146" s="262"/>
    </row>
    <row r="147" spans="1:25" x14ac:dyDescent="0.25">
      <c r="A147" s="316"/>
      <c r="B147" s="317"/>
      <c r="C147" s="315"/>
      <c r="D147" s="317"/>
      <c r="E147" s="317"/>
      <c r="F147" s="315"/>
      <c r="G147" s="318"/>
      <c r="H147" s="262"/>
      <c r="I147" s="262"/>
      <c r="J147" s="262"/>
      <c r="K147" s="262"/>
      <c r="L147" s="262"/>
      <c r="M147" s="262"/>
      <c r="N147" s="262"/>
      <c r="O147" s="262"/>
      <c r="P147" s="262"/>
      <c r="Q147" s="262"/>
      <c r="R147" s="262"/>
      <c r="S147" s="262"/>
      <c r="T147" s="262"/>
      <c r="U147" s="262"/>
      <c r="V147" s="262"/>
      <c r="W147" s="262"/>
      <c r="X147" s="262"/>
      <c r="Y147" s="262"/>
    </row>
    <row r="148" spans="1:25" x14ac:dyDescent="0.25">
      <c r="A148" s="251" t="s">
        <v>437</v>
      </c>
      <c r="B148" s="252"/>
      <c r="C148" s="252"/>
      <c r="D148" s="252"/>
      <c r="E148" s="252"/>
      <c r="F148" s="252"/>
      <c r="G148" s="253"/>
      <c r="H148" s="262"/>
      <c r="I148" s="262"/>
      <c r="J148" s="262"/>
      <c r="K148" s="262"/>
      <c r="L148" s="262"/>
      <c r="M148" s="262"/>
      <c r="N148" s="262"/>
      <c r="O148" s="262"/>
      <c r="P148" s="262"/>
      <c r="Q148" s="262"/>
      <c r="R148" s="262"/>
      <c r="S148" s="262"/>
      <c r="T148" s="262"/>
      <c r="U148" s="262"/>
      <c r="V148" s="262"/>
      <c r="W148" s="262"/>
      <c r="X148" s="262"/>
      <c r="Y148" s="262"/>
    </row>
    <row r="149" spans="1:25" x14ac:dyDescent="0.25">
      <c r="A149" s="254" t="s">
        <v>375</v>
      </c>
      <c r="B149" s="252">
        <v>50</v>
      </c>
      <c r="C149" s="252">
        <v>34.357999999999997</v>
      </c>
      <c r="D149" s="252">
        <v>1.0089999999999999</v>
      </c>
      <c r="E149" s="252">
        <v>1.0089999999999999</v>
      </c>
      <c r="F149" s="252">
        <v>0.309</v>
      </c>
      <c r="G149" s="253">
        <v>34.667000000000002</v>
      </c>
      <c r="H149" s="262"/>
      <c r="I149" s="262"/>
      <c r="J149" s="262"/>
      <c r="K149" s="262"/>
      <c r="L149" s="262"/>
      <c r="M149" s="262"/>
      <c r="N149" s="262"/>
      <c r="O149" s="262"/>
      <c r="P149" s="262"/>
      <c r="Q149" s="262"/>
      <c r="R149" s="262"/>
      <c r="S149" s="262"/>
      <c r="T149" s="262"/>
      <c r="U149" s="262"/>
      <c r="V149" s="262"/>
      <c r="W149" s="262"/>
      <c r="X149" s="262"/>
      <c r="Y149" s="262"/>
    </row>
    <row r="150" spans="1:25" x14ac:dyDescent="0.25">
      <c r="A150" s="254" t="s">
        <v>398</v>
      </c>
      <c r="B150" s="252">
        <v>50</v>
      </c>
      <c r="C150" s="252">
        <v>34.357999999999997</v>
      </c>
      <c r="D150" s="252">
        <v>1.0089999999999999</v>
      </c>
      <c r="E150" s="252">
        <v>1.0181</v>
      </c>
      <c r="F150" s="252">
        <v>0.622</v>
      </c>
      <c r="G150" s="253">
        <v>34.979999999999997</v>
      </c>
      <c r="H150" s="262"/>
      <c r="I150" s="262"/>
      <c r="J150" s="262"/>
      <c r="K150" s="262"/>
      <c r="L150" s="262"/>
      <c r="M150" s="262"/>
      <c r="N150" s="262"/>
      <c r="O150" s="262"/>
      <c r="P150" s="262"/>
      <c r="Q150" s="262"/>
      <c r="R150" s="262"/>
      <c r="S150" s="262"/>
      <c r="T150" s="262"/>
      <c r="U150" s="262"/>
      <c r="V150" s="262"/>
      <c r="W150" s="262"/>
      <c r="X150" s="262"/>
      <c r="Y150" s="262"/>
    </row>
    <row r="151" spans="1:25" x14ac:dyDescent="0.25">
      <c r="A151" s="255"/>
      <c r="B151" s="256"/>
      <c r="C151" s="257">
        <v>68.715000000000003</v>
      </c>
      <c r="D151" s="256"/>
      <c r="E151" s="256"/>
      <c r="F151" s="257">
        <v>0.93100000000000005</v>
      </c>
      <c r="G151" s="258">
        <v>69.647000000000006</v>
      </c>
      <c r="H151" s="262"/>
      <c r="I151" s="262"/>
      <c r="J151" s="262"/>
      <c r="K151" s="262"/>
      <c r="L151" s="262"/>
      <c r="M151" s="262"/>
      <c r="N151" s="262"/>
      <c r="O151" s="262"/>
      <c r="P151" s="262"/>
      <c r="Q151" s="262"/>
      <c r="R151" s="262"/>
      <c r="S151" s="262"/>
      <c r="T151" s="262"/>
      <c r="U151" s="262"/>
      <c r="V151" s="262"/>
      <c r="W151" s="262"/>
      <c r="X151" s="262"/>
      <c r="Y151" s="262"/>
    </row>
    <row r="152" spans="1:25" x14ac:dyDescent="0.25">
      <c r="A152" s="251" t="s">
        <v>438</v>
      </c>
      <c r="B152" s="252"/>
      <c r="C152" s="252"/>
      <c r="D152" s="252"/>
      <c r="E152" s="252"/>
      <c r="F152" s="252"/>
      <c r="G152" s="253"/>
      <c r="H152" s="262"/>
      <c r="I152" s="262"/>
      <c r="J152" s="262"/>
      <c r="K152" s="262"/>
      <c r="L152" s="262"/>
      <c r="M152" s="262"/>
      <c r="N152" s="262"/>
      <c r="O152" s="262"/>
      <c r="P152" s="262"/>
      <c r="Q152" s="262"/>
      <c r="R152" s="262"/>
      <c r="S152" s="262"/>
      <c r="T152" s="262"/>
      <c r="U152" s="262"/>
      <c r="V152" s="262"/>
      <c r="W152" s="262"/>
      <c r="X152" s="262"/>
      <c r="Y152" s="262"/>
    </row>
    <row r="153" spans="1:25" x14ac:dyDescent="0.25">
      <c r="A153" s="254" t="s">
        <v>375</v>
      </c>
      <c r="B153" s="252">
        <v>50</v>
      </c>
      <c r="C153" s="252">
        <v>8.1319999999999997</v>
      </c>
      <c r="D153" s="252">
        <v>1.0119</v>
      </c>
      <c r="E153" s="252">
        <v>1.0119</v>
      </c>
      <c r="F153" s="252">
        <v>9.7000000000000003E-2</v>
      </c>
      <c r="G153" s="253">
        <v>8.2289999999999992</v>
      </c>
      <c r="H153" s="262"/>
      <c r="I153" s="262"/>
      <c r="J153" s="262"/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  <c r="V153" s="262"/>
      <c r="W153" s="262"/>
      <c r="X153" s="262"/>
      <c r="Y153" s="262"/>
    </row>
    <row r="154" spans="1:25" x14ac:dyDescent="0.25">
      <c r="A154" s="254" t="s">
        <v>398</v>
      </c>
      <c r="B154" s="252">
        <v>50</v>
      </c>
      <c r="C154" s="252">
        <v>8.1319999999999997</v>
      </c>
      <c r="D154" s="252">
        <v>1.0119</v>
      </c>
      <c r="E154" s="252">
        <v>1.0239</v>
      </c>
      <c r="F154" s="252">
        <v>0.19400000000000001</v>
      </c>
      <c r="G154" s="253">
        <v>8.3260000000000005</v>
      </c>
      <c r="H154" s="262"/>
      <c r="I154" s="262"/>
      <c r="J154" s="262"/>
      <c r="K154" s="262"/>
      <c r="L154" s="262"/>
      <c r="M154" s="262"/>
      <c r="N154" s="262"/>
      <c r="O154" s="262"/>
      <c r="P154" s="262"/>
      <c r="Q154" s="262"/>
      <c r="R154" s="262"/>
      <c r="S154" s="262"/>
      <c r="T154" s="262"/>
      <c r="U154" s="262"/>
      <c r="V154" s="262"/>
      <c r="W154" s="262"/>
      <c r="X154" s="262"/>
      <c r="Y154" s="262"/>
    </row>
    <row r="155" spans="1:25" x14ac:dyDescent="0.25">
      <c r="A155" s="255"/>
      <c r="B155" s="256"/>
      <c r="C155" s="257">
        <v>16.263000000000002</v>
      </c>
      <c r="D155" s="256"/>
      <c r="E155" s="256"/>
      <c r="F155" s="257">
        <v>0.29099999999999998</v>
      </c>
      <c r="G155" s="258">
        <v>16.555</v>
      </c>
      <c r="H155" s="262"/>
      <c r="I155" s="262"/>
      <c r="J155" s="262"/>
      <c r="K155" s="262"/>
      <c r="L155" s="262"/>
      <c r="M155" s="262"/>
      <c r="N155" s="262"/>
      <c r="O155" s="262"/>
      <c r="P155" s="262"/>
      <c r="Q155" s="262"/>
      <c r="R155" s="262"/>
      <c r="S155" s="262"/>
      <c r="T155" s="262"/>
      <c r="U155" s="262"/>
      <c r="V155" s="262"/>
      <c r="W155" s="262"/>
      <c r="X155" s="262"/>
      <c r="Y155" s="262"/>
    </row>
    <row r="156" spans="1:25" x14ac:dyDescent="0.25">
      <c r="A156" s="315" t="s">
        <v>441</v>
      </c>
      <c r="B156" s="256"/>
      <c r="C156" s="256"/>
      <c r="D156" s="256"/>
      <c r="E156" s="256"/>
      <c r="F156" s="257">
        <v>1.222</v>
      </c>
      <c r="G156" s="258">
        <v>86.201999999999998</v>
      </c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262"/>
      <c r="Y156" s="262"/>
    </row>
    <row r="157" spans="1:25" x14ac:dyDescent="0.25">
      <c r="A157" s="316"/>
      <c r="B157" s="317"/>
      <c r="C157" s="315"/>
      <c r="D157" s="317"/>
      <c r="E157" s="317"/>
      <c r="F157" s="315"/>
      <c r="G157" s="318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2"/>
      <c r="Y157" s="262"/>
    </row>
    <row r="158" spans="1:25" x14ac:dyDescent="0.25">
      <c r="A158" s="251" t="s">
        <v>437</v>
      </c>
      <c r="B158" s="252"/>
      <c r="C158" s="252"/>
      <c r="D158" s="252"/>
      <c r="E158" s="252"/>
      <c r="F158" s="252"/>
      <c r="G158" s="253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2"/>
      <c r="Y158" s="262"/>
    </row>
    <row r="159" spans="1:25" x14ac:dyDescent="0.25">
      <c r="A159" s="254" t="s">
        <v>375</v>
      </c>
      <c r="B159" s="252">
        <v>50</v>
      </c>
      <c r="C159" s="252">
        <v>36.351999999999997</v>
      </c>
      <c r="D159" s="252">
        <v>1.0089999999999999</v>
      </c>
      <c r="E159" s="252">
        <v>1.0089999999999999</v>
      </c>
      <c r="F159" s="252">
        <v>0.32700000000000001</v>
      </c>
      <c r="G159" s="253">
        <v>36.679000000000002</v>
      </c>
      <c r="H159" s="262"/>
      <c r="I159" s="262"/>
      <c r="J159" s="262"/>
      <c r="K159" s="262"/>
      <c r="L159" s="262"/>
      <c r="M159" s="262"/>
      <c r="N159" s="262"/>
      <c r="O159" s="262"/>
      <c r="P159" s="262"/>
      <c r="Q159" s="262"/>
      <c r="R159" s="262"/>
      <c r="S159" s="262"/>
      <c r="T159" s="262"/>
      <c r="U159" s="262"/>
      <c r="V159" s="262"/>
      <c r="W159" s="262"/>
      <c r="X159" s="262"/>
      <c r="Y159" s="262"/>
    </row>
    <row r="160" spans="1:25" x14ac:dyDescent="0.25">
      <c r="A160" s="254" t="s">
        <v>398</v>
      </c>
      <c r="B160" s="252">
        <v>50</v>
      </c>
      <c r="C160" s="252">
        <v>36.351999999999997</v>
      </c>
      <c r="D160" s="252">
        <v>1.0089999999999999</v>
      </c>
      <c r="E160" s="252">
        <v>1.0181</v>
      </c>
      <c r="F160" s="252">
        <v>0.65800000000000003</v>
      </c>
      <c r="G160" s="253">
        <v>37.01</v>
      </c>
      <c r="H160" s="262"/>
      <c r="I160" s="262"/>
      <c r="J160" s="262"/>
      <c r="K160" s="262"/>
      <c r="L160" s="262"/>
      <c r="M160" s="262"/>
      <c r="N160" s="262"/>
      <c r="O160" s="262"/>
      <c r="P160" s="262"/>
      <c r="Q160" s="262"/>
      <c r="R160" s="262"/>
      <c r="S160" s="262"/>
      <c r="T160" s="262"/>
      <c r="U160" s="262"/>
      <c r="V160" s="262"/>
      <c r="W160" s="262"/>
      <c r="X160" s="262"/>
      <c r="Y160" s="262"/>
    </row>
    <row r="161" spans="1:25" x14ac:dyDescent="0.25">
      <c r="A161" s="255"/>
      <c r="B161" s="256"/>
      <c r="C161" s="257">
        <v>72.703000000000003</v>
      </c>
      <c r="D161" s="256"/>
      <c r="E161" s="256"/>
      <c r="F161" s="257">
        <v>0.98499999999999999</v>
      </c>
      <c r="G161" s="258">
        <v>73.688999999999993</v>
      </c>
      <c r="H161" s="262"/>
      <c r="I161" s="262"/>
      <c r="J161" s="262"/>
      <c r="K161" s="262"/>
      <c r="L161" s="262"/>
      <c r="M161" s="262"/>
      <c r="N161" s="262"/>
      <c r="O161" s="262"/>
      <c r="P161" s="262"/>
      <c r="Q161" s="262"/>
      <c r="R161" s="262"/>
      <c r="S161" s="262"/>
      <c r="T161" s="262"/>
      <c r="U161" s="262"/>
      <c r="V161" s="262"/>
      <c r="W161" s="262"/>
      <c r="X161" s="262"/>
      <c r="Y161" s="262"/>
    </row>
    <row r="162" spans="1:25" x14ac:dyDescent="0.25">
      <c r="A162" s="251" t="s">
        <v>438</v>
      </c>
      <c r="B162" s="252"/>
      <c r="C162" s="252"/>
      <c r="D162" s="252"/>
      <c r="E162" s="252"/>
      <c r="F162" s="252"/>
      <c r="G162" s="253"/>
      <c r="H162" s="262"/>
      <c r="I162" s="262"/>
      <c r="J162" s="262"/>
      <c r="K162" s="262"/>
      <c r="L162" s="262"/>
      <c r="M162" s="262"/>
      <c r="N162" s="262"/>
      <c r="O162" s="262"/>
      <c r="P162" s="262"/>
      <c r="Q162" s="262"/>
      <c r="R162" s="262"/>
      <c r="S162" s="262"/>
      <c r="T162" s="262"/>
      <c r="U162" s="262"/>
      <c r="V162" s="262"/>
      <c r="W162" s="262"/>
      <c r="X162" s="262"/>
      <c r="Y162" s="262"/>
    </row>
    <row r="163" spans="1:25" x14ac:dyDescent="0.25">
      <c r="A163" s="254" t="s">
        <v>375</v>
      </c>
      <c r="B163" s="252">
        <v>50</v>
      </c>
      <c r="C163" s="252">
        <v>7.9450000000000003</v>
      </c>
      <c r="D163" s="252">
        <v>1.0119</v>
      </c>
      <c r="E163" s="252">
        <v>1.0119</v>
      </c>
      <c r="F163" s="252">
        <v>9.5000000000000001E-2</v>
      </c>
      <c r="G163" s="253">
        <v>8.0399999999999991</v>
      </c>
      <c r="H163" s="262"/>
      <c r="I163" s="262"/>
      <c r="J163" s="262"/>
      <c r="K163" s="262"/>
      <c r="L163" s="262"/>
      <c r="M163" s="262"/>
      <c r="N163" s="262"/>
      <c r="O163" s="262"/>
      <c r="P163" s="262"/>
      <c r="Q163" s="262"/>
      <c r="R163" s="262"/>
      <c r="S163" s="262"/>
      <c r="T163" s="262"/>
      <c r="U163" s="262"/>
      <c r="V163" s="262"/>
      <c r="W163" s="262"/>
      <c r="X163" s="262"/>
      <c r="Y163" s="262"/>
    </row>
    <row r="164" spans="1:25" x14ac:dyDescent="0.25">
      <c r="A164" s="254" t="s">
        <v>398</v>
      </c>
      <c r="B164" s="252">
        <v>50</v>
      </c>
      <c r="C164" s="252">
        <v>7.9450000000000003</v>
      </c>
      <c r="D164" s="252">
        <v>1.0119</v>
      </c>
      <c r="E164" s="252">
        <v>1.0239</v>
      </c>
      <c r="F164" s="252">
        <v>0.19</v>
      </c>
      <c r="G164" s="253">
        <v>8.1349999999999998</v>
      </c>
      <c r="H164" s="262"/>
      <c r="I164" s="262"/>
      <c r="J164" s="262"/>
      <c r="K164" s="262"/>
      <c r="L164" s="262"/>
      <c r="M164" s="262"/>
      <c r="N164" s="262"/>
      <c r="O164" s="262"/>
      <c r="P164" s="262"/>
      <c r="Q164" s="262"/>
      <c r="R164" s="262"/>
      <c r="S164" s="262"/>
      <c r="T164" s="262"/>
      <c r="U164" s="262"/>
      <c r="V164" s="262"/>
      <c r="W164" s="262"/>
      <c r="X164" s="262"/>
      <c r="Y164" s="262"/>
    </row>
    <row r="165" spans="1:25" x14ac:dyDescent="0.25">
      <c r="A165" s="255"/>
      <c r="B165" s="256"/>
      <c r="C165" s="257">
        <v>15.888999999999999</v>
      </c>
      <c r="D165" s="256"/>
      <c r="E165" s="256"/>
      <c r="F165" s="257">
        <v>0.28499999999999998</v>
      </c>
      <c r="G165" s="258">
        <v>16.175000000000001</v>
      </c>
      <c r="H165" s="262"/>
      <c r="I165" s="262"/>
      <c r="J165" s="262"/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</row>
    <row r="166" spans="1:25" x14ac:dyDescent="0.25">
      <c r="A166" s="315" t="s">
        <v>442</v>
      </c>
      <c r="B166" s="256"/>
      <c r="C166" s="256"/>
      <c r="D166" s="256"/>
      <c r="E166" s="256"/>
      <c r="F166" s="257">
        <v>1.27</v>
      </c>
      <c r="G166" s="258">
        <v>89.864000000000004</v>
      </c>
      <c r="H166" s="262"/>
      <c r="I166" s="262"/>
      <c r="J166" s="262"/>
      <c r="K166" s="262"/>
      <c r="L166" s="262"/>
      <c r="M166" s="262"/>
      <c r="N166" s="262"/>
      <c r="O166" s="262"/>
      <c r="P166" s="262"/>
      <c r="Q166" s="262"/>
      <c r="R166" s="262"/>
      <c r="S166" s="262"/>
      <c r="T166" s="262"/>
      <c r="U166" s="262"/>
      <c r="V166" s="262"/>
      <c r="W166" s="262"/>
      <c r="X166" s="262"/>
      <c r="Y166" s="262"/>
    </row>
    <row r="167" spans="1:25" x14ac:dyDescent="0.25">
      <c r="A167" s="316"/>
      <c r="B167" s="317"/>
      <c r="C167" s="315"/>
      <c r="D167" s="317"/>
      <c r="E167" s="317"/>
      <c r="F167" s="315"/>
      <c r="G167" s="318"/>
      <c r="H167" s="262"/>
      <c r="I167" s="262"/>
      <c r="J167" s="262"/>
      <c r="K167" s="262"/>
      <c r="L167" s="262"/>
      <c r="M167" s="262"/>
      <c r="N167" s="262"/>
      <c r="O167" s="262"/>
      <c r="P167" s="262"/>
      <c r="Q167" s="262"/>
      <c r="R167" s="262"/>
      <c r="S167" s="262"/>
      <c r="T167" s="262"/>
      <c r="U167" s="262"/>
      <c r="V167" s="262"/>
      <c r="W167" s="262"/>
      <c r="X167" s="262"/>
      <c r="Y167" s="262"/>
    </row>
    <row r="168" spans="1:25" x14ac:dyDescent="0.25">
      <c r="A168" s="251" t="s">
        <v>437</v>
      </c>
      <c r="B168" s="252"/>
      <c r="C168" s="252"/>
      <c r="D168" s="252"/>
      <c r="E168" s="252"/>
      <c r="F168" s="252"/>
      <c r="G168" s="253"/>
      <c r="H168" s="262"/>
      <c r="I168" s="262"/>
      <c r="J168" s="262"/>
      <c r="K168" s="262"/>
      <c r="L168" s="262"/>
      <c r="M168" s="262"/>
      <c r="N168" s="262"/>
      <c r="O168" s="262"/>
      <c r="P168" s="262"/>
      <c r="Q168" s="262"/>
      <c r="R168" s="262"/>
      <c r="S168" s="262"/>
      <c r="T168" s="262"/>
      <c r="U168" s="262"/>
      <c r="V168" s="262"/>
      <c r="W168" s="262"/>
      <c r="X168" s="262"/>
      <c r="Y168" s="262"/>
    </row>
    <row r="169" spans="1:25" x14ac:dyDescent="0.25">
      <c r="A169" s="254" t="s">
        <v>403</v>
      </c>
      <c r="B169" s="252">
        <v>50</v>
      </c>
      <c r="C169" s="252">
        <v>34.405999999999999</v>
      </c>
      <c r="D169" s="252">
        <v>1.0085999999999999</v>
      </c>
      <c r="E169" s="252">
        <v>1.0085999999999999</v>
      </c>
      <c r="F169" s="252">
        <v>0.29599999999999999</v>
      </c>
      <c r="G169" s="253">
        <v>34.701999999999998</v>
      </c>
      <c r="H169" s="262"/>
      <c r="I169" s="262"/>
      <c r="J169" s="262"/>
      <c r="K169" s="262"/>
      <c r="L169" s="262"/>
      <c r="M169" s="262"/>
      <c r="N169" s="262"/>
      <c r="O169" s="262"/>
      <c r="P169" s="262"/>
      <c r="Q169" s="262"/>
      <c r="R169" s="262"/>
      <c r="S169" s="262"/>
      <c r="T169" s="262"/>
      <c r="U169" s="262"/>
      <c r="V169" s="262"/>
      <c r="W169" s="262"/>
      <c r="X169" s="262"/>
      <c r="Y169" s="262"/>
    </row>
    <row r="170" spans="1:25" x14ac:dyDescent="0.25">
      <c r="A170" s="254" t="s">
        <v>404</v>
      </c>
      <c r="B170" s="252">
        <v>50</v>
      </c>
      <c r="C170" s="252">
        <v>34.405999999999999</v>
      </c>
      <c r="D170" s="252">
        <v>1.0085999999999999</v>
      </c>
      <c r="E170" s="252">
        <v>1.0173000000000001</v>
      </c>
      <c r="F170" s="252">
        <v>0.59499999999999997</v>
      </c>
      <c r="G170" s="253">
        <v>35.000999999999998</v>
      </c>
      <c r="H170" s="262"/>
      <c r="I170" s="262"/>
      <c r="J170" s="262"/>
      <c r="K170" s="262"/>
      <c r="L170" s="262"/>
      <c r="M170" s="262"/>
      <c r="N170" s="262"/>
      <c r="O170" s="262"/>
      <c r="P170" s="262"/>
      <c r="Q170" s="262"/>
      <c r="R170" s="262"/>
      <c r="S170" s="262"/>
      <c r="T170" s="262"/>
      <c r="U170" s="262"/>
      <c r="V170" s="262"/>
      <c r="W170" s="262"/>
      <c r="X170" s="262"/>
      <c r="Y170" s="262"/>
    </row>
    <row r="171" spans="1:25" x14ac:dyDescent="0.25">
      <c r="A171" s="255"/>
      <c r="B171" s="256"/>
      <c r="C171" s="257">
        <v>68.811000000000007</v>
      </c>
      <c r="D171" s="256"/>
      <c r="E171" s="256"/>
      <c r="F171" s="257">
        <v>0.89100000000000001</v>
      </c>
      <c r="G171" s="258">
        <v>69.703000000000003</v>
      </c>
      <c r="H171" s="262"/>
      <c r="I171" s="262"/>
      <c r="J171" s="262"/>
      <c r="K171" s="262"/>
      <c r="L171" s="262"/>
      <c r="M171" s="262"/>
      <c r="N171" s="262"/>
      <c r="O171" s="262"/>
      <c r="P171" s="262"/>
      <c r="Q171" s="262"/>
      <c r="R171" s="262"/>
      <c r="S171" s="262"/>
      <c r="T171" s="262"/>
      <c r="U171" s="262"/>
      <c r="V171" s="262"/>
      <c r="W171" s="262"/>
      <c r="X171" s="262"/>
      <c r="Y171" s="262"/>
    </row>
    <row r="172" spans="1:25" x14ac:dyDescent="0.25">
      <c r="A172" s="251" t="s">
        <v>438</v>
      </c>
      <c r="B172" s="252"/>
      <c r="C172" s="252"/>
      <c r="D172" s="252"/>
      <c r="E172" s="252"/>
      <c r="F172" s="252"/>
      <c r="G172" s="253"/>
      <c r="H172" s="262"/>
      <c r="I172" s="262"/>
      <c r="J172" s="262"/>
      <c r="K172" s="262"/>
      <c r="L172" s="262"/>
      <c r="M172" s="262"/>
      <c r="N172" s="262"/>
      <c r="O172" s="262"/>
      <c r="P172" s="262"/>
      <c r="Q172" s="262"/>
      <c r="R172" s="262"/>
      <c r="S172" s="262"/>
      <c r="T172" s="262"/>
      <c r="U172" s="262"/>
      <c r="V172" s="262"/>
      <c r="W172" s="262"/>
      <c r="X172" s="262"/>
      <c r="Y172" s="262"/>
    </row>
    <row r="173" spans="1:25" x14ac:dyDescent="0.25">
      <c r="A173" s="254" t="s">
        <v>403</v>
      </c>
      <c r="B173" s="252">
        <v>50</v>
      </c>
      <c r="C173" s="252">
        <v>6.0179999999999998</v>
      </c>
      <c r="D173" s="252">
        <v>1.0115000000000001</v>
      </c>
      <c r="E173" s="252">
        <v>1.0115000000000001</v>
      </c>
      <c r="F173" s="252">
        <v>6.9000000000000006E-2</v>
      </c>
      <c r="G173" s="253">
        <v>6.0869999999999997</v>
      </c>
      <c r="H173" s="262"/>
      <c r="I173" s="262"/>
      <c r="J173" s="262"/>
      <c r="K173" s="262"/>
      <c r="L173" s="262"/>
      <c r="M173" s="262"/>
      <c r="N173" s="262"/>
      <c r="O173" s="262"/>
      <c r="P173" s="262"/>
      <c r="Q173" s="262"/>
      <c r="R173" s="262"/>
      <c r="S173" s="262"/>
      <c r="T173" s="262"/>
      <c r="U173" s="262"/>
      <c r="V173" s="262"/>
      <c r="W173" s="262"/>
      <c r="X173" s="262"/>
      <c r="Y173" s="262"/>
    </row>
    <row r="174" spans="1:25" x14ac:dyDescent="0.25">
      <c r="A174" s="254" t="s">
        <v>404</v>
      </c>
      <c r="B174" s="252">
        <v>50</v>
      </c>
      <c r="C174" s="252">
        <v>6.0179999999999998</v>
      </c>
      <c r="D174" s="252">
        <v>1.0115000000000001</v>
      </c>
      <c r="E174" s="252">
        <v>1.0230999999999999</v>
      </c>
      <c r="F174" s="252">
        <v>0.13900000000000001</v>
      </c>
      <c r="G174" s="253">
        <v>6.157</v>
      </c>
      <c r="H174" s="262"/>
      <c r="I174" s="262"/>
      <c r="J174" s="262"/>
      <c r="K174" s="262"/>
      <c r="L174" s="262"/>
      <c r="M174" s="262"/>
      <c r="N174" s="262"/>
      <c r="O174" s="262"/>
      <c r="P174" s="262"/>
      <c r="Q174" s="262"/>
      <c r="R174" s="262"/>
      <c r="S174" s="262"/>
      <c r="T174" s="262"/>
      <c r="U174" s="262"/>
      <c r="V174" s="262"/>
      <c r="W174" s="262"/>
      <c r="X174" s="262"/>
      <c r="Y174" s="262"/>
    </row>
    <row r="175" spans="1:25" x14ac:dyDescent="0.25">
      <c r="A175" s="255"/>
      <c r="B175" s="256"/>
      <c r="C175" s="257">
        <v>12.036</v>
      </c>
      <c r="D175" s="256"/>
      <c r="E175" s="256"/>
      <c r="F175" s="257">
        <v>0.20799999999999999</v>
      </c>
      <c r="G175" s="258">
        <v>12.244</v>
      </c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  <c r="X175" s="262"/>
      <c r="Y175" s="262"/>
    </row>
    <row r="176" spans="1:25" x14ac:dyDescent="0.25">
      <c r="A176" s="315" t="s">
        <v>443</v>
      </c>
      <c r="B176" s="256"/>
      <c r="C176" s="256"/>
      <c r="D176" s="256"/>
      <c r="E176" s="256"/>
      <c r="F176" s="257">
        <v>1.099</v>
      </c>
      <c r="G176" s="258">
        <v>81.947000000000003</v>
      </c>
      <c r="H176" s="262"/>
      <c r="I176" s="262"/>
      <c r="J176" s="262"/>
      <c r="K176" s="262"/>
      <c r="L176" s="262"/>
      <c r="M176" s="262"/>
      <c r="N176" s="262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</row>
    <row r="177" spans="1:25" x14ac:dyDescent="0.25">
      <c r="A177" s="316"/>
      <c r="B177" s="317"/>
      <c r="C177" s="315"/>
      <c r="D177" s="317"/>
      <c r="E177" s="317"/>
      <c r="F177" s="315"/>
      <c r="G177" s="318"/>
      <c r="H177" s="262"/>
      <c r="I177" s="262"/>
      <c r="J177" s="262"/>
      <c r="K177" s="262"/>
      <c r="L177" s="262"/>
      <c r="M177" s="262"/>
      <c r="N177" s="262"/>
      <c r="O177" s="262"/>
      <c r="P177" s="262"/>
      <c r="Q177" s="262"/>
      <c r="R177" s="262"/>
      <c r="S177" s="262"/>
      <c r="T177" s="262"/>
      <c r="U177" s="262"/>
      <c r="V177" s="262"/>
      <c r="W177" s="262"/>
      <c r="X177" s="262"/>
      <c r="Y177" s="262"/>
    </row>
    <row r="178" spans="1:25" x14ac:dyDescent="0.25">
      <c r="A178" s="251" t="s">
        <v>437</v>
      </c>
      <c r="B178" s="252"/>
      <c r="C178" s="252"/>
      <c r="D178" s="252"/>
      <c r="E178" s="252"/>
      <c r="F178" s="252"/>
      <c r="G178" s="253"/>
      <c r="H178" s="262"/>
      <c r="I178" s="262"/>
      <c r="J178" s="262"/>
      <c r="K178" s="262"/>
      <c r="L178" s="262"/>
      <c r="M178" s="262"/>
      <c r="N178" s="262"/>
      <c r="O178" s="262"/>
      <c r="P178" s="262"/>
      <c r="Q178" s="262"/>
      <c r="R178" s="262"/>
      <c r="S178" s="262"/>
      <c r="T178" s="262"/>
      <c r="U178" s="262"/>
      <c r="V178" s="262"/>
      <c r="W178" s="262"/>
      <c r="X178" s="262"/>
      <c r="Y178" s="262"/>
    </row>
    <row r="179" spans="1:25" x14ac:dyDescent="0.25">
      <c r="A179" s="254" t="s">
        <v>405</v>
      </c>
      <c r="B179" s="252">
        <v>50</v>
      </c>
      <c r="C179" s="252">
        <v>45.862000000000002</v>
      </c>
      <c r="D179" s="252">
        <v>1.0085999999999999</v>
      </c>
      <c r="E179" s="252">
        <v>1.0085999999999999</v>
      </c>
      <c r="F179" s="252">
        <v>0.39400000000000002</v>
      </c>
      <c r="G179" s="253">
        <v>46.256</v>
      </c>
      <c r="H179" s="262"/>
      <c r="I179" s="262"/>
      <c r="J179" s="262"/>
      <c r="K179" s="262"/>
      <c r="L179" s="262"/>
      <c r="M179" s="262"/>
      <c r="N179" s="262"/>
      <c r="O179" s="262"/>
      <c r="P179" s="262"/>
      <c r="Q179" s="262"/>
      <c r="R179" s="262"/>
      <c r="S179" s="262"/>
      <c r="T179" s="262"/>
      <c r="U179" s="262"/>
      <c r="V179" s="262"/>
      <c r="W179" s="262"/>
      <c r="X179" s="262"/>
      <c r="Y179" s="262"/>
    </row>
    <row r="180" spans="1:25" x14ac:dyDescent="0.25">
      <c r="A180" s="254" t="s">
        <v>406</v>
      </c>
      <c r="B180" s="252">
        <v>50</v>
      </c>
      <c r="C180" s="252">
        <v>45.862000000000002</v>
      </c>
      <c r="D180" s="252">
        <v>1.0085999999999999</v>
      </c>
      <c r="E180" s="252">
        <v>1.0173000000000001</v>
      </c>
      <c r="F180" s="252">
        <v>0.79300000000000004</v>
      </c>
      <c r="G180" s="253">
        <v>46.655000000000001</v>
      </c>
      <c r="H180" s="262"/>
      <c r="I180" s="262"/>
      <c r="J180" s="262"/>
      <c r="K180" s="262"/>
      <c r="L180" s="262"/>
      <c r="M180" s="262"/>
      <c r="N180" s="262"/>
      <c r="O180" s="262"/>
      <c r="P180" s="262"/>
      <c r="Q180" s="262"/>
      <c r="R180" s="262"/>
      <c r="S180" s="262"/>
      <c r="T180" s="262"/>
      <c r="U180" s="262"/>
      <c r="V180" s="262"/>
      <c r="W180" s="262"/>
      <c r="X180" s="262"/>
      <c r="Y180" s="262"/>
    </row>
    <row r="181" spans="1:25" x14ac:dyDescent="0.25">
      <c r="A181" s="255"/>
      <c r="B181" s="256"/>
      <c r="C181" s="257">
        <v>91.722999999999999</v>
      </c>
      <c r="D181" s="256"/>
      <c r="E181" s="256"/>
      <c r="F181" s="257">
        <v>1.1870000000000001</v>
      </c>
      <c r="G181" s="258">
        <v>92.911000000000001</v>
      </c>
      <c r="H181" s="262"/>
      <c r="I181" s="262"/>
      <c r="J181" s="262"/>
      <c r="K181" s="262"/>
      <c r="L181" s="262"/>
      <c r="M181" s="262"/>
      <c r="N181" s="262"/>
      <c r="O181" s="262"/>
      <c r="P181" s="262"/>
      <c r="Q181" s="262"/>
      <c r="R181" s="262"/>
      <c r="S181" s="262"/>
      <c r="T181" s="262"/>
      <c r="U181" s="262"/>
      <c r="V181" s="262"/>
      <c r="W181" s="262"/>
      <c r="X181" s="262"/>
      <c r="Y181" s="262"/>
    </row>
    <row r="182" spans="1:25" x14ac:dyDescent="0.25">
      <c r="A182" s="251" t="s">
        <v>438</v>
      </c>
      <c r="B182" s="252"/>
      <c r="C182" s="252"/>
      <c r="D182" s="252"/>
      <c r="E182" s="252"/>
      <c r="F182" s="252"/>
      <c r="G182" s="253"/>
      <c r="H182" s="262"/>
      <c r="I182" s="262"/>
      <c r="J182" s="262"/>
      <c r="K182" s="262"/>
      <c r="L182" s="262"/>
      <c r="M182" s="262"/>
      <c r="N182" s="262"/>
      <c r="O182" s="262"/>
      <c r="P182" s="262"/>
      <c r="Q182" s="262"/>
      <c r="R182" s="262"/>
      <c r="S182" s="262"/>
      <c r="T182" s="262"/>
      <c r="U182" s="262"/>
      <c r="V182" s="262"/>
      <c r="W182" s="262"/>
      <c r="X182" s="262"/>
      <c r="Y182" s="262"/>
    </row>
    <row r="183" spans="1:25" x14ac:dyDescent="0.25">
      <c r="A183" s="254" t="s">
        <v>405</v>
      </c>
      <c r="B183" s="252">
        <v>50</v>
      </c>
      <c r="C183" s="252">
        <v>9.0440000000000005</v>
      </c>
      <c r="D183" s="252">
        <v>1.0115000000000001</v>
      </c>
      <c r="E183" s="252">
        <v>1.0115000000000001</v>
      </c>
      <c r="F183" s="252">
        <v>0.104</v>
      </c>
      <c r="G183" s="253">
        <v>9.1479999999999997</v>
      </c>
      <c r="H183" s="262"/>
      <c r="I183" s="262"/>
      <c r="J183" s="262"/>
      <c r="K183" s="262"/>
      <c r="L183" s="262"/>
      <c r="M183" s="262"/>
      <c r="N183" s="262"/>
      <c r="O183" s="262"/>
      <c r="P183" s="262"/>
      <c r="Q183" s="262"/>
      <c r="R183" s="262"/>
      <c r="S183" s="262"/>
      <c r="T183" s="262"/>
      <c r="U183" s="262"/>
      <c r="V183" s="262"/>
      <c r="W183" s="262"/>
      <c r="X183" s="262"/>
      <c r="Y183" s="262"/>
    </row>
    <row r="184" spans="1:25" x14ac:dyDescent="0.25">
      <c r="A184" s="254" t="s">
        <v>406</v>
      </c>
      <c r="B184" s="252">
        <v>50</v>
      </c>
      <c r="C184" s="252">
        <v>9.0440000000000005</v>
      </c>
      <c r="D184" s="252">
        <v>1.0115000000000001</v>
      </c>
      <c r="E184" s="252">
        <v>1.0230999999999999</v>
      </c>
      <c r="F184" s="252">
        <v>0.20899999999999999</v>
      </c>
      <c r="G184" s="253">
        <v>9.2530000000000001</v>
      </c>
      <c r="H184" s="262"/>
      <c r="I184" s="262"/>
      <c r="J184" s="262"/>
      <c r="K184" s="262"/>
      <c r="L184" s="262"/>
      <c r="M184" s="262"/>
      <c r="N184" s="262"/>
      <c r="O184" s="262"/>
      <c r="P184" s="262"/>
      <c r="Q184" s="262"/>
      <c r="R184" s="262"/>
      <c r="S184" s="262"/>
      <c r="T184" s="262"/>
      <c r="U184" s="262"/>
      <c r="V184" s="262"/>
      <c r="W184" s="262"/>
      <c r="X184" s="262"/>
      <c r="Y184" s="262"/>
    </row>
    <row r="185" spans="1:25" x14ac:dyDescent="0.25">
      <c r="A185" s="255"/>
      <c r="B185" s="256"/>
      <c r="C185" s="257">
        <v>18.088000000000001</v>
      </c>
      <c r="D185" s="256"/>
      <c r="E185" s="256"/>
      <c r="F185" s="257">
        <v>0.313</v>
      </c>
      <c r="G185" s="258">
        <v>18.401</v>
      </c>
      <c r="H185" s="262"/>
      <c r="I185" s="262"/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262"/>
      <c r="Y185" s="262"/>
    </row>
    <row r="186" spans="1:25" x14ac:dyDescent="0.25">
      <c r="A186" s="315" t="s">
        <v>444</v>
      </c>
      <c r="B186" s="256"/>
      <c r="C186" s="256"/>
      <c r="D186" s="256"/>
      <c r="E186" s="256"/>
      <c r="F186" s="257">
        <v>1.5</v>
      </c>
      <c r="G186" s="258">
        <v>111.312</v>
      </c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2"/>
      <c r="Y186" s="262"/>
    </row>
    <row r="187" spans="1:25" x14ac:dyDescent="0.25">
      <c r="A187" s="316"/>
      <c r="B187" s="317"/>
      <c r="C187" s="315"/>
      <c r="D187" s="317"/>
      <c r="E187" s="317"/>
      <c r="F187" s="315"/>
      <c r="G187" s="318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2"/>
      <c r="Y187" s="262"/>
    </row>
    <row r="188" spans="1:25" x14ac:dyDescent="0.25">
      <c r="A188" s="251" t="s">
        <v>437</v>
      </c>
      <c r="B188" s="252"/>
      <c r="C188" s="252"/>
      <c r="D188" s="252"/>
      <c r="E188" s="252"/>
      <c r="F188" s="252"/>
      <c r="G188" s="253"/>
      <c r="H188" s="262"/>
      <c r="I188" s="262"/>
      <c r="J188" s="262"/>
      <c r="K188" s="262"/>
      <c r="L188" s="262"/>
      <c r="M188" s="262"/>
      <c r="N188" s="262"/>
      <c r="O188" s="262"/>
      <c r="P188" s="262"/>
      <c r="Q188" s="262"/>
      <c r="R188" s="262"/>
      <c r="S188" s="262"/>
      <c r="T188" s="262"/>
      <c r="U188" s="262"/>
      <c r="V188" s="262"/>
      <c r="W188" s="262"/>
      <c r="X188" s="262"/>
      <c r="Y188" s="262"/>
    </row>
    <row r="189" spans="1:25" x14ac:dyDescent="0.25">
      <c r="A189" s="254" t="s">
        <v>407</v>
      </c>
      <c r="B189" s="252">
        <v>50</v>
      </c>
      <c r="C189" s="252">
        <v>52.57</v>
      </c>
      <c r="D189" s="252">
        <v>1.0085999999999999</v>
      </c>
      <c r="E189" s="252">
        <v>1.0085999999999999</v>
      </c>
      <c r="F189" s="252">
        <v>0.45200000000000001</v>
      </c>
      <c r="G189" s="253">
        <v>53.021999999999998</v>
      </c>
      <c r="H189" s="262"/>
      <c r="I189" s="262"/>
      <c r="J189" s="262"/>
      <c r="K189" s="262"/>
      <c r="L189" s="262"/>
      <c r="M189" s="262"/>
      <c r="N189" s="262"/>
      <c r="O189" s="262"/>
      <c r="P189" s="262"/>
      <c r="Q189" s="262"/>
      <c r="R189" s="262"/>
      <c r="S189" s="262"/>
      <c r="T189" s="262"/>
      <c r="U189" s="262"/>
      <c r="V189" s="262"/>
      <c r="W189" s="262"/>
      <c r="X189" s="262"/>
      <c r="Y189" s="262"/>
    </row>
    <row r="190" spans="1:25" x14ac:dyDescent="0.25">
      <c r="A190" s="254" t="s">
        <v>408</v>
      </c>
      <c r="B190" s="252">
        <v>50</v>
      </c>
      <c r="C190" s="252">
        <v>52.57</v>
      </c>
      <c r="D190" s="252">
        <v>1.0085999999999999</v>
      </c>
      <c r="E190" s="252">
        <v>1.0173000000000001</v>
      </c>
      <c r="F190" s="252">
        <v>0.90900000000000003</v>
      </c>
      <c r="G190" s="253">
        <v>53.478999999999999</v>
      </c>
      <c r="H190" s="262"/>
      <c r="I190" s="262"/>
      <c r="J190" s="262"/>
      <c r="K190" s="262"/>
      <c r="L190" s="262"/>
      <c r="M190" s="262"/>
      <c r="N190" s="262"/>
      <c r="O190" s="262"/>
      <c r="P190" s="262"/>
      <c r="Q190" s="262"/>
      <c r="R190" s="262"/>
      <c r="S190" s="262"/>
      <c r="T190" s="262"/>
      <c r="U190" s="262"/>
      <c r="V190" s="262"/>
      <c r="W190" s="262"/>
      <c r="X190" s="262"/>
      <c r="Y190" s="262"/>
    </row>
    <row r="191" spans="1:25" x14ac:dyDescent="0.25">
      <c r="A191" s="255"/>
      <c r="B191" s="256"/>
      <c r="C191" s="257">
        <v>105.14</v>
      </c>
      <c r="D191" s="256"/>
      <c r="E191" s="256"/>
      <c r="F191" s="257">
        <v>1.361</v>
      </c>
      <c r="G191" s="258">
        <v>106.501</v>
      </c>
      <c r="H191" s="262"/>
      <c r="I191" s="262"/>
      <c r="J191" s="262"/>
      <c r="K191" s="262"/>
      <c r="L191" s="262"/>
      <c r="M191" s="262"/>
      <c r="N191" s="262"/>
      <c r="O191" s="262"/>
      <c r="P191" s="262"/>
      <c r="Q191" s="262"/>
      <c r="R191" s="262"/>
      <c r="S191" s="262"/>
      <c r="T191" s="262"/>
      <c r="U191" s="262"/>
      <c r="V191" s="262"/>
      <c r="W191" s="262"/>
      <c r="X191" s="262"/>
      <c r="Y191" s="262"/>
    </row>
    <row r="192" spans="1:25" x14ac:dyDescent="0.25">
      <c r="A192" s="251" t="s">
        <v>438</v>
      </c>
      <c r="B192" s="252"/>
      <c r="C192" s="252"/>
      <c r="D192" s="252"/>
      <c r="E192" s="252"/>
      <c r="F192" s="252"/>
      <c r="G192" s="253"/>
      <c r="H192" s="262"/>
      <c r="I192" s="262"/>
      <c r="J192" s="262"/>
      <c r="K192" s="262"/>
      <c r="L192" s="262"/>
      <c r="M192" s="262"/>
      <c r="N192" s="262"/>
      <c r="O192" s="262"/>
      <c r="P192" s="262"/>
      <c r="Q192" s="262"/>
      <c r="R192" s="262"/>
      <c r="S192" s="262"/>
      <c r="T192" s="262"/>
      <c r="U192" s="262"/>
      <c r="V192" s="262"/>
      <c r="W192" s="262"/>
      <c r="X192" s="262"/>
      <c r="Y192" s="262"/>
    </row>
    <row r="193" spans="1:25" x14ac:dyDescent="0.25">
      <c r="A193" s="254" t="s">
        <v>407</v>
      </c>
      <c r="B193" s="252">
        <v>50</v>
      </c>
      <c r="C193" s="252">
        <v>10.16</v>
      </c>
      <c r="D193" s="252">
        <v>1.0115000000000001</v>
      </c>
      <c r="E193" s="252">
        <v>1.0115000000000001</v>
      </c>
      <c r="F193" s="252">
        <v>0.11700000000000001</v>
      </c>
      <c r="G193" s="253">
        <v>10.276999999999999</v>
      </c>
      <c r="H193" s="262"/>
      <c r="I193" s="262"/>
      <c r="J193" s="262"/>
      <c r="K193" s="262"/>
      <c r="L193" s="262"/>
      <c r="M193" s="262"/>
      <c r="N193" s="262"/>
      <c r="O193" s="262"/>
      <c r="P193" s="262"/>
      <c r="Q193" s="262"/>
      <c r="R193" s="262"/>
      <c r="S193" s="262"/>
      <c r="T193" s="262"/>
      <c r="U193" s="262"/>
      <c r="V193" s="262"/>
      <c r="W193" s="262"/>
      <c r="X193" s="262"/>
      <c r="Y193" s="262"/>
    </row>
    <row r="194" spans="1:25" x14ac:dyDescent="0.25">
      <c r="A194" s="254" t="s">
        <v>408</v>
      </c>
      <c r="B194" s="252">
        <v>50</v>
      </c>
      <c r="C194" s="252">
        <v>10.16</v>
      </c>
      <c r="D194" s="252">
        <v>1.0115000000000001</v>
      </c>
      <c r="E194" s="252">
        <v>1.0230999999999999</v>
      </c>
      <c r="F194" s="252">
        <v>0.23499999999999999</v>
      </c>
      <c r="G194" s="253">
        <v>10.395</v>
      </c>
      <c r="H194" s="262"/>
      <c r="I194" s="262"/>
      <c r="J194" s="262"/>
      <c r="K194" s="262"/>
      <c r="L194" s="262"/>
      <c r="M194" s="262"/>
      <c r="N194" s="262"/>
      <c r="O194" s="262"/>
      <c r="P194" s="262"/>
      <c r="Q194" s="262"/>
      <c r="R194" s="262"/>
      <c r="S194" s="262"/>
      <c r="T194" s="262"/>
      <c r="U194" s="262"/>
      <c r="V194" s="262"/>
      <c r="W194" s="262"/>
      <c r="X194" s="262"/>
      <c r="Y194" s="262"/>
    </row>
    <row r="195" spans="1:25" x14ac:dyDescent="0.25">
      <c r="A195" s="255"/>
      <c r="B195" s="256"/>
      <c r="C195" s="257">
        <v>20.318999999999999</v>
      </c>
      <c r="D195" s="256"/>
      <c r="E195" s="256"/>
      <c r="F195" s="257">
        <v>0.35199999999999998</v>
      </c>
      <c r="G195" s="258">
        <v>20.672000000000001</v>
      </c>
      <c r="H195" s="262"/>
      <c r="I195" s="262"/>
      <c r="J195" s="262"/>
      <c r="K195" s="262"/>
      <c r="L195" s="262"/>
      <c r="M195" s="262"/>
      <c r="N195" s="262"/>
      <c r="O195" s="262"/>
      <c r="P195" s="262"/>
      <c r="Q195" s="262"/>
      <c r="R195" s="262"/>
      <c r="S195" s="262"/>
      <c r="T195" s="262"/>
      <c r="U195" s="262"/>
      <c r="V195" s="262"/>
      <c r="W195" s="262"/>
      <c r="X195" s="262"/>
      <c r="Y195" s="262"/>
    </row>
    <row r="196" spans="1:25" x14ac:dyDescent="0.25">
      <c r="A196" s="315" t="s">
        <v>445</v>
      </c>
      <c r="B196" s="256"/>
      <c r="C196" s="256"/>
      <c r="D196" s="256"/>
      <c r="E196" s="256"/>
      <c r="F196" s="257">
        <v>1.7130000000000001</v>
      </c>
      <c r="G196" s="258">
        <v>127.173</v>
      </c>
      <c r="H196" s="262"/>
      <c r="I196" s="262"/>
      <c r="J196" s="262"/>
      <c r="K196" s="262"/>
      <c r="L196" s="262"/>
      <c r="M196" s="262"/>
      <c r="N196" s="262"/>
      <c r="O196" s="262"/>
      <c r="P196" s="262"/>
      <c r="Q196" s="262"/>
      <c r="R196" s="262"/>
      <c r="S196" s="262"/>
      <c r="T196" s="262"/>
      <c r="U196" s="262"/>
      <c r="V196" s="262"/>
      <c r="W196" s="262"/>
      <c r="X196" s="262"/>
      <c r="Y196" s="262"/>
    </row>
    <row r="197" spans="1:25" x14ac:dyDescent="0.25">
      <c r="A197" s="316"/>
      <c r="B197" s="317"/>
      <c r="C197" s="315"/>
      <c r="D197" s="317"/>
      <c r="E197" s="317"/>
      <c r="F197" s="315"/>
      <c r="G197" s="318"/>
      <c r="H197" s="262"/>
      <c r="I197" s="262"/>
      <c r="J197" s="262"/>
      <c r="K197" s="262"/>
      <c r="L197" s="262"/>
      <c r="M197" s="262"/>
      <c r="N197" s="262"/>
      <c r="O197" s="262"/>
      <c r="P197" s="262"/>
      <c r="Q197" s="262"/>
      <c r="R197" s="262"/>
      <c r="S197" s="262"/>
      <c r="T197" s="262"/>
      <c r="U197" s="262"/>
      <c r="V197" s="262"/>
      <c r="W197" s="262"/>
      <c r="X197" s="262"/>
      <c r="Y197" s="262"/>
    </row>
    <row r="198" spans="1:25" x14ac:dyDescent="0.25">
      <c r="A198" s="251" t="s">
        <v>437</v>
      </c>
      <c r="B198" s="252"/>
      <c r="C198" s="252"/>
      <c r="D198" s="252"/>
      <c r="E198" s="252"/>
      <c r="F198" s="252"/>
      <c r="G198" s="253"/>
      <c r="H198" s="262"/>
      <c r="I198" s="262"/>
      <c r="J198" s="262"/>
      <c r="K198" s="262"/>
      <c r="L198" s="262"/>
      <c r="M198" s="262"/>
      <c r="N198" s="262"/>
      <c r="O198" s="262"/>
      <c r="P198" s="262"/>
      <c r="Q198" s="262"/>
      <c r="R198" s="262"/>
      <c r="S198" s="262"/>
      <c r="T198" s="262"/>
      <c r="U198" s="262"/>
      <c r="V198" s="262"/>
      <c r="W198" s="262"/>
      <c r="X198" s="262"/>
      <c r="Y198" s="262"/>
    </row>
    <row r="199" spans="1:25" x14ac:dyDescent="0.25">
      <c r="A199" s="254" t="s">
        <v>446</v>
      </c>
      <c r="B199" s="252">
        <v>50</v>
      </c>
      <c r="C199" s="252">
        <v>52.103999999999999</v>
      </c>
      <c r="D199" s="252">
        <v>1.0085999999999999</v>
      </c>
      <c r="E199" s="252">
        <v>1.0085999999999999</v>
      </c>
      <c r="F199" s="252">
        <v>0.44800000000000001</v>
      </c>
      <c r="G199" s="253">
        <v>52.552</v>
      </c>
      <c r="H199" s="262"/>
      <c r="I199" s="262"/>
      <c r="J199" s="262"/>
      <c r="K199" s="262"/>
      <c r="L199" s="262"/>
      <c r="M199" s="262"/>
      <c r="N199" s="262"/>
      <c r="O199" s="262"/>
      <c r="P199" s="262"/>
      <c r="Q199" s="262"/>
      <c r="R199" s="262"/>
      <c r="S199" s="262"/>
      <c r="T199" s="262"/>
      <c r="U199" s="262"/>
      <c r="V199" s="262"/>
      <c r="W199" s="262"/>
      <c r="X199" s="262"/>
      <c r="Y199" s="262"/>
    </row>
    <row r="200" spans="1:25" x14ac:dyDescent="0.25">
      <c r="A200" s="254" t="s">
        <v>447</v>
      </c>
      <c r="B200" s="252">
        <v>50</v>
      </c>
      <c r="C200" s="252">
        <v>52.103999999999999</v>
      </c>
      <c r="D200" s="252">
        <v>1.0085999999999999</v>
      </c>
      <c r="E200" s="252">
        <v>1.0173000000000001</v>
      </c>
      <c r="F200" s="252">
        <v>0.90100000000000002</v>
      </c>
      <c r="G200" s="253">
        <v>53.005000000000003</v>
      </c>
      <c r="H200" s="262"/>
      <c r="I200" s="262"/>
      <c r="J200" s="262"/>
      <c r="K200" s="262"/>
      <c r="L200" s="262"/>
      <c r="M200" s="262"/>
      <c r="N200" s="262"/>
      <c r="O200" s="262"/>
      <c r="P200" s="262"/>
      <c r="Q200" s="262"/>
      <c r="R200" s="262"/>
      <c r="S200" s="262"/>
      <c r="T200" s="262"/>
      <c r="U200" s="262"/>
      <c r="V200" s="262"/>
      <c r="W200" s="262"/>
      <c r="X200" s="262"/>
      <c r="Y200" s="262"/>
    </row>
    <row r="201" spans="1:25" x14ac:dyDescent="0.25">
      <c r="A201" s="255"/>
      <c r="B201" s="256"/>
      <c r="C201" s="257">
        <v>104.20699999999999</v>
      </c>
      <c r="D201" s="256"/>
      <c r="E201" s="256"/>
      <c r="F201" s="257">
        <v>1.349</v>
      </c>
      <c r="G201" s="258">
        <v>105.557</v>
      </c>
      <c r="H201" s="262"/>
      <c r="I201" s="262"/>
      <c r="J201" s="262"/>
      <c r="K201" s="262"/>
      <c r="L201" s="262"/>
      <c r="M201" s="262"/>
      <c r="N201" s="262"/>
      <c r="O201" s="262"/>
      <c r="P201" s="262"/>
      <c r="Q201" s="262"/>
      <c r="R201" s="262"/>
      <c r="S201" s="262"/>
      <c r="T201" s="262"/>
      <c r="U201" s="262"/>
      <c r="V201" s="262"/>
      <c r="W201" s="262"/>
      <c r="X201" s="262"/>
      <c r="Y201" s="262"/>
    </row>
    <row r="202" spans="1:25" x14ac:dyDescent="0.25">
      <c r="A202" s="251" t="s">
        <v>438</v>
      </c>
      <c r="B202" s="252"/>
      <c r="C202" s="252"/>
      <c r="D202" s="252"/>
      <c r="E202" s="252"/>
      <c r="F202" s="252"/>
      <c r="G202" s="253"/>
      <c r="H202" s="262"/>
      <c r="I202" s="262"/>
      <c r="J202" s="262"/>
      <c r="K202" s="262"/>
      <c r="L202" s="262"/>
      <c r="M202" s="262"/>
      <c r="N202" s="262"/>
      <c r="O202" s="262"/>
      <c r="P202" s="262"/>
      <c r="Q202" s="262"/>
      <c r="R202" s="262"/>
      <c r="S202" s="262"/>
      <c r="T202" s="262"/>
      <c r="U202" s="262"/>
      <c r="V202" s="262"/>
      <c r="W202" s="262"/>
      <c r="X202" s="262"/>
      <c r="Y202" s="262"/>
    </row>
    <row r="203" spans="1:25" x14ac:dyDescent="0.25">
      <c r="A203" s="254" t="s">
        <v>446</v>
      </c>
      <c r="B203" s="252">
        <v>50</v>
      </c>
      <c r="C203" s="252">
        <v>7.7080000000000002</v>
      </c>
      <c r="D203" s="252">
        <v>1.0115000000000001</v>
      </c>
      <c r="E203" s="252">
        <v>1.0115000000000001</v>
      </c>
      <c r="F203" s="252">
        <v>8.8999999999999996E-2</v>
      </c>
      <c r="G203" s="253">
        <v>7.7969999999999997</v>
      </c>
      <c r="H203" s="262"/>
      <c r="I203" s="262"/>
      <c r="J203" s="262"/>
      <c r="K203" s="262"/>
      <c r="L203" s="262"/>
      <c r="M203" s="262"/>
      <c r="N203" s="262"/>
      <c r="O203" s="262"/>
      <c r="P203" s="262"/>
      <c r="Q203" s="262"/>
      <c r="R203" s="262"/>
      <c r="S203" s="262"/>
      <c r="T203" s="262"/>
      <c r="U203" s="262"/>
      <c r="V203" s="262"/>
      <c r="W203" s="262"/>
      <c r="X203" s="262"/>
      <c r="Y203" s="262"/>
    </row>
    <row r="204" spans="1:25" x14ac:dyDescent="0.25">
      <c r="A204" s="254" t="s">
        <v>447</v>
      </c>
      <c r="B204" s="252">
        <v>50</v>
      </c>
      <c r="C204" s="252">
        <v>7.7080000000000002</v>
      </c>
      <c r="D204" s="252">
        <v>1.0115000000000001</v>
      </c>
      <c r="E204" s="252">
        <v>1.0230999999999999</v>
      </c>
      <c r="F204" s="252">
        <v>0.17799999999999999</v>
      </c>
      <c r="G204" s="253">
        <v>7.8860000000000001</v>
      </c>
      <c r="H204" s="262"/>
      <c r="I204" s="262"/>
      <c r="J204" s="262"/>
      <c r="K204" s="262"/>
      <c r="L204" s="262"/>
      <c r="M204" s="262"/>
      <c r="N204" s="262"/>
      <c r="O204" s="262"/>
      <c r="P204" s="262"/>
      <c r="Q204" s="262"/>
      <c r="R204" s="262"/>
      <c r="S204" s="262"/>
      <c r="T204" s="262"/>
      <c r="U204" s="262"/>
      <c r="V204" s="262"/>
      <c r="W204" s="262"/>
      <c r="X204" s="262"/>
      <c r="Y204" s="262"/>
    </row>
    <row r="205" spans="1:25" x14ac:dyDescent="0.25">
      <c r="A205" s="255"/>
      <c r="B205" s="256"/>
      <c r="C205" s="257">
        <v>15.414999999999999</v>
      </c>
      <c r="D205" s="256"/>
      <c r="E205" s="256"/>
      <c r="F205" s="257">
        <v>0.26700000000000002</v>
      </c>
      <c r="G205" s="258">
        <v>15.683</v>
      </c>
      <c r="H205" s="262"/>
      <c r="I205" s="262"/>
      <c r="J205" s="262"/>
      <c r="K205" s="262"/>
      <c r="L205" s="262"/>
      <c r="M205" s="262"/>
      <c r="N205" s="262"/>
      <c r="O205" s="262"/>
      <c r="P205" s="262"/>
      <c r="Q205" s="262"/>
      <c r="R205" s="262"/>
      <c r="S205" s="262"/>
      <c r="T205" s="262"/>
      <c r="U205" s="262"/>
      <c r="V205" s="262"/>
      <c r="W205" s="262"/>
      <c r="X205" s="262"/>
      <c r="Y205" s="262"/>
    </row>
    <row r="206" spans="1:25" x14ac:dyDescent="0.25">
      <c r="A206" s="315" t="s">
        <v>448</v>
      </c>
      <c r="B206" s="256"/>
      <c r="C206" s="256"/>
      <c r="D206" s="256"/>
      <c r="E206" s="256"/>
      <c r="F206" s="257">
        <v>1.6160000000000001</v>
      </c>
      <c r="G206" s="258">
        <v>121.24</v>
      </c>
      <c r="H206" s="262"/>
      <c r="I206" s="262"/>
      <c r="J206" s="262"/>
      <c r="K206" s="262"/>
      <c r="L206" s="262"/>
      <c r="M206" s="262"/>
      <c r="N206" s="262"/>
      <c r="O206" s="262"/>
      <c r="P206" s="262"/>
      <c r="Q206" s="262"/>
      <c r="R206" s="262"/>
      <c r="S206" s="262"/>
      <c r="T206" s="262"/>
      <c r="U206" s="262"/>
      <c r="V206" s="262"/>
      <c r="W206" s="262"/>
      <c r="X206" s="262"/>
      <c r="Y206" s="262"/>
    </row>
    <row r="207" spans="1:25" x14ac:dyDescent="0.25">
      <c r="A207" s="261"/>
      <c r="B207" s="262"/>
      <c r="C207" s="262"/>
      <c r="D207" s="262"/>
      <c r="E207" s="262"/>
      <c r="F207" s="262"/>
      <c r="G207" s="262"/>
      <c r="H207" s="262">
        <v>1</v>
      </c>
      <c r="I207" s="262">
        <v>2</v>
      </c>
      <c r="J207" s="262">
        <v>3</v>
      </c>
      <c r="K207" s="262">
        <v>4</v>
      </c>
      <c r="L207" s="262">
        <v>5</v>
      </c>
      <c r="M207" s="262">
        <v>6</v>
      </c>
      <c r="N207" s="262">
        <v>7</v>
      </c>
      <c r="O207" s="262">
        <v>8</v>
      </c>
      <c r="P207" s="262"/>
      <c r="Q207" s="262"/>
      <c r="R207" s="262"/>
      <c r="S207" s="262"/>
      <c r="T207" s="262"/>
      <c r="U207" s="262"/>
      <c r="V207" s="262"/>
      <c r="W207" s="262"/>
      <c r="X207" s="262"/>
      <c r="Y207" s="262"/>
    </row>
    <row r="208" spans="1:25" ht="32.25" customHeight="1" x14ac:dyDescent="0.25">
      <c r="A208" s="414" t="s">
        <v>82</v>
      </c>
      <c r="B208" s="414"/>
      <c r="C208" s="414"/>
      <c r="D208" s="414"/>
      <c r="E208" s="414"/>
      <c r="F208" s="262"/>
      <c r="G208" s="410">
        <f>SUM(H208:O209)</f>
        <v>108.88600000000001</v>
      </c>
      <c r="H208" s="410">
        <v>10.185</v>
      </c>
      <c r="I208" s="410">
        <v>18.038</v>
      </c>
      <c r="J208" s="410">
        <v>6.69</v>
      </c>
      <c r="K208" s="410">
        <v>6.95</v>
      </c>
      <c r="L208" s="410">
        <v>10.353</v>
      </c>
      <c r="M208" s="410">
        <v>15.862</v>
      </c>
      <c r="N208" s="410">
        <v>20.055</v>
      </c>
      <c r="O208" s="410">
        <v>20.753</v>
      </c>
      <c r="P208" s="262"/>
      <c r="Q208" s="262"/>
      <c r="R208" s="262"/>
      <c r="S208" s="262"/>
      <c r="T208" s="262"/>
      <c r="U208" s="262"/>
      <c r="V208" s="262"/>
      <c r="W208" s="262"/>
      <c r="X208" s="262"/>
      <c r="Y208" s="262"/>
    </row>
    <row r="209" spans="1:25" x14ac:dyDescent="0.25">
      <c r="A209" s="261"/>
      <c r="B209" s="290" t="s">
        <v>506</v>
      </c>
      <c r="C209" s="262"/>
      <c r="D209" s="262"/>
      <c r="E209" s="262"/>
      <c r="F209" s="262"/>
      <c r="G209" s="413"/>
      <c r="H209" s="413"/>
      <c r="I209" s="413"/>
      <c r="J209" s="413"/>
      <c r="K209" s="413"/>
      <c r="L209" s="413"/>
      <c r="M209" s="413"/>
      <c r="N209" s="413"/>
      <c r="O209" s="413"/>
      <c r="P209" s="262"/>
      <c r="Q209" s="262"/>
      <c r="R209" s="262"/>
      <c r="S209" s="262"/>
      <c r="T209" s="262"/>
      <c r="U209" s="262"/>
      <c r="V209" s="262"/>
      <c r="W209" s="262"/>
      <c r="X209" s="262"/>
      <c r="Y209" s="262"/>
    </row>
    <row r="210" spans="1:25" x14ac:dyDescent="0.25">
      <c r="A210" s="261"/>
      <c r="B210" s="290" t="s">
        <v>454</v>
      </c>
      <c r="C210" s="262"/>
      <c r="D210" s="262"/>
      <c r="E210" s="262"/>
      <c r="F210" s="262"/>
      <c r="G210" s="319"/>
      <c r="H210" s="319"/>
      <c r="I210" s="319"/>
      <c r="J210" s="319"/>
      <c r="K210" s="319"/>
      <c r="L210" s="319"/>
      <c r="M210" s="319"/>
      <c r="N210" s="319"/>
      <c r="O210" s="319"/>
      <c r="P210" s="262"/>
      <c r="Q210" s="262"/>
      <c r="R210" s="262"/>
      <c r="S210" s="262"/>
      <c r="T210" s="262"/>
      <c r="U210" s="262"/>
      <c r="V210" s="262"/>
      <c r="W210" s="262"/>
      <c r="X210" s="262"/>
      <c r="Y210" s="262"/>
    </row>
    <row r="211" spans="1:25" x14ac:dyDescent="0.25">
      <c r="A211" s="261"/>
      <c r="B211" s="290" t="s">
        <v>461</v>
      </c>
      <c r="C211" s="262"/>
      <c r="D211" s="262"/>
      <c r="E211" s="262"/>
      <c r="F211" s="262"/>
      <c r="G211" s="319"/>
      <c r="H211" s="319"/>
      <c r="I211" s="319"/>
      <c r="J211" s="319"/>
      <c r="K211" s="319"/>
      <c r="L211" s="319"/>
      <c r="M211" s="319"/>
      <c r="N211" s="319"/>
      <c r="O211" s="319"/>
      <c r="P211" s="262"/>
      <c r="Q211" s="262"/>
      <c r="R211" s="262"/>
      <c r="S211" s="262"/>
      <c r="T211" s="262"/>
      <c r="U211" s="262"/>
      <c r="V211" s="262"/>
      <c r="W211" s="262"/>
      <c r="X211" s="262"/>
      <c r="Y211" s="262"/>
    </row>
    <row r="212" spans="1:25" x14ac:dyDescent="0.25">
      <c r="A212" s="261"/>
      <c r="B212" s="290" t="s">
        <v>467</v>
      </c>
      <c r="C212" s="262"/>
      <c r="D212" s="262"/>
      <c r="E212" s="262"/>
      <c r="F212" s="262"/>
      <c r="G212" s="319"/>
      <c r="H212" s="319"/>
      <c r="I212" s="319"/>
      <c r="J212" s="319"/>
      <c r="K212" s="319"/>
      <c r="L212" s="319"/>
      <c r="M212" s="319"/>
      <c r="N212" s="319"/>
      <c r="O212" s="319"/>
      <c r="P212" s="262"/>
      <c r="Q212" s="262"/>
      <c r="R212" s="262"/>
      <c r="S212" s="262"/>
      <c r="T212" s="262"/>
      <c r="U212" s="262"/>
      <c r="V212" s="262"/>
      <c r="W212" s="262"/>
      <c r="X212" s="262"/>
      <c r="Y212" s="262"/>
    </row>
    <row r="213" spans="1:25" x14ac:dyDescent="0.25">
      <c r="A213" s="261"/>
      <c r="B213" s="290" t="s">
        <v>475</v>
      </c>
      <c r="C213" s="262"/>
      <c r="D213" s="262"/>
      <c r="E213" s="262"/>
      <c r="F213" s="262"/>
      <c r="G213" s="319"/>
      <c r="H213" s="319"/>
      <c r="I213" s="319"/>
      <c r="J213" s="319"/>
      <c r="K213" s="319"/>
      <c r="L213" s="319"/>
      <c r="M213" s="319"/>
      <c r="N213" s="319"/>
      <c r="O213" s="319"/>
      <c r="P213" s="262"/>
      <c r="Q213" s="262"/>
      <c r="R213" s="262"/>
      <c r="S213" s="262"/>
      <c r="T213" s="262"/>
      <c r="U213" s="262"/>
      <c r="V213" s="262"/>
      <c r="W213" s="262"/>
      <c r="X213" s="262"/>
      <c r="Y213" s="262"/>
    </row>
    <row r="214" spans="1:25" x14ac:dyDescent="0.25">
      <c r="A214" s="261"/>
      <c r="B214" s="290" t="s">
        <v>482</v>
      </c>
      <c r="C214" s="262"/>
      <c r="D214" s="262"/>
      <c r="E214" s="262"/>
      <c r="F214" s="262"/>
      <c r="G214" s="319"/>
      <c r="H214" s="319"/>
      <c r="I214" s="319"/>
      <c r="J214" s="319"/>
      <c r="K214" s="319"/>
      <c r="L214" s="319"/>
      <c r="M214" s="319"/>
      <c r="N214" s="319"/>
      <c r="O214" s="319"/>
      <c r="P214" s="262"/>
      <c r="Q214" s="262"/>
      <c r="R214" s="262"/>
      <c r="S214" s="262"/>
      <c r="T214" s="262"/>
      <c r="U214" s="262"/>
      <c r="V214" s="262"/>
      <c r="W214" s="262"/>
      <c r="X214" s="262"/>
      <c r="Y214" s="262"/>
    </row>
    <row r="215" spans="1:25" x14ac:dyDescent="0.25">
      <c r="A215" s="261"/>
      <c r="B215" s="290" t="s">
        <v>489</v>
      </c>
      <c r="C215" s="262"/>
      <c r="D215" s="262"/>
      <c r="E215" s="262"/>
      <c r="F215" s="262"/>
      <c r="G215" s="319"/>
      <c r="H215" s="319"/>
      <c r="I215" s="319"/>
      <c r="J215" s="319"/>
      <c r="K215" s="319"/>
      <c r="L215" s="319"/>
      <c r="M215" s="319"/>
      <c r="N215" s="319"/>
      <c r="O215" s="319"/>
      <c r="P215" s="262"/>
      <c r="Q215" s="262"/>
      <c r="R215" s="262"/>
      <c r="S215" s="262"/>
      <c r="T215" s="262"/>
      <c r="U215" s="262"/>
      <c r="V215" s="262"/>
      <c r="W215" s="262"/>
      <c r="X215" s="262"/>
      <c r="Y215" s="262"/>
    </row>
    <row r="216" spans="1:25" x14ac:dyDescent="0.25">
      <c r="A216" s="261"/>
      <c r="B216" s="290" t="s">
        <v>496</v>
      </c>
      <c r="C216" s="262"/>
      <c r="D216" s="262"/>
      <c r="E216" s="262"/>
      <c r="F216" s="262"/>
      <c r="G216" s="319"/>
      <c r="H216" s="319"/>
      <c r="I216" s="319"/>
      <c r="J216" s="319"/>
      <c r="K216" s="319"/>
      <c r="L216" s="319"/>
      <c r="M216" s="319"/>
      <c r="N216" s="319"/>
      <c r="O216" s="319"/>
      <c r="P216" s="262"/>
      <c r="Q216" s="262"/>
      <c r="R216" s="262"/>
      <c r="S216" s="262"/>
      <c r="T216" s="262"/>
      <c r="U216" s="262"/>
      <c r="V216" s="262"/>
      <c r="W216" s="262"/>
      <c r="X216" s="262"/>
      <c r="Y216" s="262"/>
    </row>
    <row r="217" spans="1:25" x14ac:dyDescent="0.25">
      <c r="A217" s="261"/>
      <c r="B217" s="290"/>
      <c r="C217" s="262"/>
      <c r="D217" s="262"/>
      <c r="E217" s="262"/>
      <c r="F217" s="262"/>
      <c r="G217" s="319"/>
      <c r="H217" s="319"/>
      <c r="I217" s="319"/>
      <c r="J217" s="319"/>
      <c r="K217" s="319"/>
      <c r="L217" s="319"/>
      <c r="M217" s="319"/>
      <c r="N217" s="319"/>
      <c r="O217" s="319"/>
      <c r="P217" s="262"/>
      <c r="Q217" s="262"/>
      <c r="R217" s="262"/>
      <c r="S217" s="262"/>
      <c r="T217" s="262"/>
      <c r="U217" s="262"/>
      <c r="V217" s="262"/>
      <c r="W217" s="262"/>
      <c r="X217" s="262"/>
      <c r="Y217" s="262"/>
    </row>
    <row r="218" spans="1:25" ht="45" customHeight="1" x14ac:dyDescent="0.25">
      <c r="A218" s="414" t="s">
        <v>449</v>
      </c>
      <c r="B218" s="414"/>
      <c r="C218" s="414"/>
      <c r="D218" s="414"/>
      <c r="E218" s="414"/>
      <c r="F218" s="262"/>
      <c r="G218" s="410">
        <f>SUM(H218:O219)</f>
        <v>3675.2390000000005</v>
      </c>
      <c r="H218" s="410">
        <v>565.21799999999996</v>
      </c>
      <c r="I218" s="410">
        <v>786.12400000000002</v>
      </c>
      <c r="J218" s="410">
        <v>483.93900000000002</v>
      </c>
      <c r="K218" s="410">
        <v>443.238</v>
      </c>
      <c r="L218" s="410">
        <v>255.59399999999999</v>
      </c>
      <c r="M218" s="410">
        <v>416.68900000000002</v>
      </c>
      <c r="N218" s="410">
        <v>431.86700000000002</v>
      </c>
      <c r="O218" s="410">
        <v>292.57</v>
      </c>
      <c r="P218" s="262"/>
      <c r="Q218" s="262"/>
      <c r="R218" s="262"/>
      <c r="S218" s="262"/>
      <c r="T218" s="262"/>
      <c r="U218" s="262"/>
      <c r="V218" s="262"/>
      <c r="W218" s="262"/>
      <c r="X218" s="262"/>
      <c r="Y218" s="262"/>
    </row>
    <row r="219" spans="1:25" x14ac:dyDescent="0.25">
      <c r="A219" s="261"/>
      <c r="B219" s="290" t="s">
        <v>507</v>
      </c>
      <c r="C219" s="262"/>
      <c r="D219" s="262"/>
      <c r="E219" s="262"/>
      <c r="F219" s="262"/>
      <c r="G219" s="411"/>
      <c r="H219" s="411"/>
      <c r="I219" s="411"/>
      <c r="J219" s="411"/>
      <c r="K219" s="411"/>
      <c r="L219" s="411"/>
      <c r="M219" s="411"/>
      <c r="N219" s="411"/>
      <c r="O219" s="411"/>
      <c r="P219" s="262"/>
      <c r="Q219" s="262"/>
      <c r="R219" s="262"/>
      <c r="S219" s="262"/>
      <c r="T219" s="262"/>
      <c r="U219" s="262"/>
      <c r="V219" s="262"/>
      <c r="W219" s="262"/>
      <c r="X219" s="262"/>
      <c r="Y219" s="262"/>
    </row>
    <row r="220" spans="1:25" x14ac:dyDescent="0.25">
      <c r="A220" s="261"/>
      <c r="B220" s="290" t="s">
        <v>455</v>
      </c>
      <c r="C220" s="262"/>
      <c r="D220" s="262"/>
      <c r="E220" s="262"/>
      <c r="F220" s="262"/>
      <c r="G220" s="262"/>
      <c r="H220" s="262"/>
      <c r="I220" s="262"/>
      <c r="J220" s="262"/>
      <c r="K220" s="262"/>
      <c r="L220" s="262"/>
      <c r="M220" s="262"/>
      <c r="N220" s="262"/>
      <c r="O220" s="262"/>
      <c r="P220" s="262"/>
    </row>
    <row r="221" spans="1:25" x14ac:dyDescent="0.25">
      <c r="A221" s="261"/>
      <c r="B221" s="290" t="s">
        <v>462</v>
      </c>
      <c r="C221" s="262"/>
      <c r="D221" s="262"/>
      <c r="E221" s="262"/>
      <c r="F221" s="262"/>
      <c r="G221" s="262"/>
      <c r="H221" s="262"/>
      <c r="I221" s="262"/>
      <c r="J221" s="262"/>
      <c r="K221" s="262"/>
      <c r="L221" s="262"/>
      <c r="M221" s="262"/>
      <c r="N221" s="262"/>
      <c r="O221" s="262"/>
      <c r="P221" s="262"/>
    </row>
    <row r="222" spans="1:25" x14ac:dyDescent="0.25">
      <c r="A222" s="261"/>
      <c r="B222" s="290" t="s">
        <v>468</v>
      </c>
      <c r="C222" s="262"/>
      <c r="D222" s="262"/>
      <c r="E222" s="262"/>
      <c r="F222" s="262"/>
      <c r="G222" s="262"/>
      <c r="H222" s="262"/>
      <c r="I222" s="262"/>
      <c r="J222" s="262"/>
      <c r="K222" s="262"/>
      <c r="L222" s="262"/>
      <c r="M222" s="262"/>
      <c r="N222" s="262"/>
      <c r="O222" s="262"/>
      <c r="P222" s="262"/>
    </row>
    <row r="223" spans="1:25" x14ac:dyDescent="0.25">
      <c r="A223" s="261"/>
      <c r="B223" s="290" t="s">
        <v>476</v>
      </c>
      <c r="C223" s="262"/>
      <c r="D223" s="262"/>
      <c r="E223" s="262"/>
      <c r="F223" s="262"/>
      <c r="G223" s="262"/>
      <c r="H223" s="262"/>
      <c r="I223" s="262"/>
      <c r="J223" s="262"/>
      <c r="K223" s="262"/>
      <c r="L223" s="262"/>
      <c r="M223" s="262"/>
      <c r="N223" s="262"/>
      <c r="O223" s="262"/>
      <c r="P223" s="262"/>
    </row>
    <row r="224" spans="1:25" x14ac:dyDescent="0.25">
      <c r="A224" s="261"/>
      <c r="B224" s="290" t="s">
        <v>483</v>
      </c>
      <c r="C224" s="262"/>
      <c r="D224" s="262"/>
      <c r="E224" s="262"/>
      <c r="F224" s="262"/>
      <c r="G224" s="262"/>
      <c r="H224" s="262"/>
      <c r="I224" s="262"/>
      <c r="J224" s="262"/>
      <c r="K224" s="262"/>
      <c r="L224" s="262"/>
      <c r="M224" s="262"/>
      <c r="N224" s="262"/>
      <c r="O224" s="262"/>
      <c r="P224" s="262"/>
    </row>
    <row r="225" spans="1:16" x14ac:dyDescent="0.25">
      <c r="A225" s="261"/>
      <c r="B225" s="290" t="s">
        <v>490</v>
      </c>
      <c r="C225" s="262"/>
      <c r="D225" s="262"/>
      <c r="E225" s="262"/>
      <c r="F225" s="262"/>
      <c r="G225" s="262"/>
      <c r="H225" s="262"/>
      <c r="I225" s="262"/>
      <c r="J225" s="262"/>
      <c r="K225" s="262"/>
      <c r="L225" s="262"/>
      <c r="M225" s="262"/>
      <c r="N225" s="262"/>
      <c r="O225" s="262"/>
      <c r="P225" s="262"/>
    </row>
    <row r="226" spans="1:16" x14ac:dyDescent="0.25">
      <c r="A226" s="261"/>
      <c r="B226" s="290" t="s">
        <v>497</v>
      </c>
      <c r="C226" s="262"/>
      <c r="D226" s="262"/>
      <c r="E226" s="262"/>
      <c r="F226" s="262"/>
      <c r="G226" s="262"/>
      <c r="H226" s="262"/>
      <c r="I226" s="262"/>
      <c r="J226" s="262"/>
      <c r="K226" s="262"/>
      <c r="L226" s="262"/>
      <c r="M226" s="262"/>
      <c r="N226" s="262"/>
      <c r="O226" s="262"/>
      <c r="P226" s="262"/>
    </row>
    <row r="227" spans="1:16" x14ac:dyDescent="0.25">
      <c r="A227" s="261"/>
      <c r="B227" s="262"/>
      <c r="C227" s="262"/>
      <c r="D227" s="262"/>
      <c r="E227" s="262"/>
      <c r="F227" s="262"/>
      <c r="G227" s="262"/>
      <c r="H227" s="262"/>
      <c r="I227" s="262"/>
      <c r="J227" s="262"/>
      <c r="K227" s="262"/>
      <c r="L227" s="262"/>
      <c r="M227" s="262"/>
      <c r="N227" s="262"/>
      <c r="O227" s="262"/>
      <c r="P227" s="262"/>
    </row>
    <row r="228" spans="1:16" x14ac:dyDescent="0.25">
      <c r="A228" s="262" t="s">
        <v>12</v>
      </c>
      <c r="B228" s="402" t="s">
        <v>336</v>
      </c>
      <c r="C228" s="412"/>
      <c r="D228" s="298"/>
      <c r="E228" s="262" t="s">
        <v>13</v>
      </c>
      <c r="F228" s="402" t="s">
        <v>336</v>
      </c>
      <c r="G228" s="412"/>
      <c r="H228" s="262"/>
      <c r="I228" s="262"/>
      <c r="J228" s="262"/>
      <c r="K228" s="262"/>
      <c r="L228" s="262"/>
      <c r="M228" s="262"/>
      <c r="N228" s="262"/>
      <c r="O228" s="262"/>
      <c r="P228" s="262"/>
    </row>
    <row r="229" spans="1:16" x14ac:dyDescent="0.25">
      <c r="A229" s="261"/>
      <c r="B229" s="262"/>
      <c r="C229" s="262"/>
      <c r="D229" s="262"/>
      <c r="E229" s="262"/>
      <c r="F229" s="262"/>
      <c r="G229" s="262"/>
      <c r="H229" s="262"/>
      <c r="I229" s="262"/>
      <c r="J229" s="262"/>
      <c r="K229" s="262"/>
      <c r="L229" s="262"/>
      <c r="M229" s="262"/>
      <c r="N229" s="262"/>
      <c r="O229" s="262"/>
      <c r="P229" s="262"/>
    </row>
    <row r="230" spans="1:16" x14ac:dyDescent="0.25">
      <c r="A230" s="261"/>
      <c r="B230" s="262"/>
      <c r="C230" s="262"/>
      <c r="D230" s="262"/>
      <c r="E230" s="262"/>
      <c r="F230" s="262"/>
      <c r="G230" s="262"/>
      <c r="H230" s="262"/>
      <c r="I230" s="262"/>
      <c r="J230" s="262"/>
      <c r="K230" s="262"/>
      <c r="L230" s="262"/>
      <c r="M230" s="262"/>
      <c r="N230" s="262"/>
      <c r="O230" s="262"/>
      <c r="P230" s="262"/>
    </row>
    <row r="231" spans="1:16" x14ac:dyDescent="0.25">
      <c r="A231" s="261"/>
      <c r="B231" s="262"/>
      <c r="C231" s="262"/>
      <c r="D231" s="262"/>
      <c r="E231" s="262"/>
      <c r="F231" s="262"/>
      <c r="G231" s="262"/>
      <c r="H231" s="262"/>
      <c r="I231" s="262"/>
      <c r="J231" s="262"/>
      <c r="K231" s="262"/>
      <c r="L231" s="262"/>
      <c r="M231" s="262"/>
      <c r="N231" s="262"/>
      <c r="O231" s="262"/>
      <c r="P231" s="262"/>
    </row>
    <row r="232" spans="1:16" x14ac:dyDescent="0.25">
      <c r="A232" s="261"/>
      <c r="B232" s="262"/>
      <c r="C232" s="262"/>
      <c r="D232" s="262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</row>
    <row r="233" spans="1:16" x14ac:dyDescent="0.25">
      <c r="A233" s="236"/>
      <c r="B233" s="237"/>
      <c r="C233" s="237"/>
      <c r="D233" s="237"/>
      <c r="E233" s="237"/>
      <c r="F233" s="237"/>
      <c r="G233" s="237"/>
      <c r="H233" s="237"/>
      <c r="I233" s="237"/>
      <c r="J233" s="237"/>
      <c r="K233" s="237"/>
      <c r="L233" s="237"/>
      <c r="M233" s="237"/>
      <c r="N233" s="237"/>
      <c r="O233" s="237"/>
      <c r="P233" s="237"/>
    </row>
    <row r="234" spans="1:16" x14ac:dyDescent="0.25">
      <c r="A234" s="236"/>
      <c r="B234" s="237"/>
      <c r="C234" s="237"/>
      <c r="D234" s="237"/>
      <c r="E234" s="237"/>
      <c r="F234" s="237"/>
      <c r="G234" s="237"/>
      <c r="H234" s="237"/>
      <c r="I234" s="237"/>
      <c r="J234" s="237"/>
      <c r="K234" s="237"/>
      <c r="L234" s="237"/>
      <c r="M234" s="237"/>
      <c r="N234" s="237"/>
      <c r="O234" s="237"/>
      <c r="P234" s="237"/>
    </row>
  </sheetData>
  <mergeCells count="109">
    <mergeCell ref="L15:L16"/>
    <mergeCell ref="M15:M16"/>
    <mergeCell ref="N15:N16"/>
    <mergeCell ref="O15:O16"/>
    <mergeCell ref="A30:A31"/>
    <mergeCell ref="B30:C30"/>
    <mergeCell ref="D30:E30"/>
    <mergeCell ref="F30:G30"/>
    <mergeCell ref="A2:G2"/>
    <mergeCell ref="G15:G16"/>
    <mergeCell ref="H15:H16"/>
    <mergeCell ref="I15:I16"/>
    <mergeCell ref="J15:J16"/>
    <mergeCell ref="K15:K16"/>
    <mergeCell ref="M52:M53"/>
    <mergeCell ref="N52:N53"/>
    <mergeCell ref="O52:O53"/>
    <mergeCell ref="G62:G63"/>
    <mergeCell ref="H62:H63"/>
    <mergeCell ref="I62:I63"/>
    <mergeCell ref="J62:J63"/>
    <mergeCell ref="K62:K63"/>
    <mergeCell ref="L62:L63"/>
    <mergeCell ref="M62:M63"/>
    <mergeCell ref="G52:G53"/>
    <mergeCell ref="H52:H53"/>
    <mergeCell ref="I52:I53"/>
    <mergeCell ref="J52:J53"/>
    <mergeCell ref="K52:K53"/>
    <mergeCell ref="L52:L53"/>
    <mergeCell ref="N62:N63"/>
    <mergeCell ref="O62:O63"/>
    <mergeCell ref="A92:F92"/>
    <mergeCell ref="G92:G93"/>
    <mergeCell ref="H92:H93"/>
    <mergeCell ref="I92:I93"/>
    <mergeCell ref="J92:J93"/>
    <mergeCell ref="K92:K93"/>
    <mergeCell ref="L92:L93"/>
    <mergeCell ref="M92:M93"/>
    <mergeCell ref="N92:N93"/>
    <mergeCell ref="O72:O7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G72:G73"/>
    <mergeCell ref="H72:H73"/>
    <mergeCell ref="I72:I73"/>
    <mergeCell ref="J72:J73"/>
    <mergeCell ref="K72:K73"/>
    <mergeCell ref="L72:L73"/>
    <mergeCell ref="M72:M73"/>
    <mergeCell ref="N72:N73"/>
    <mergeCell ref="O92:O9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G114:G115"/>
    <mergeCell ref="H114:H115"/>
    <mergeCell ref="I114:I115"/>
    <mergeCell ref="J114:J115"/>
    <mergeCell ref="K114:K115"/>
    <mergeCell ref="L114:L115"/>
    <mergeCell ref="M114:M115"/>
    <mergeCell ref="N114:N115"/>
    <mergeCell ref="O114:O115"/>
    <mergeCell ref="O218:O219"/>
    <mergeCell ref="B228:C228"/>
    <mergeCell ref="F228:G228"/>
    <mergeCell ref="O208:O209"/>
    <mergeCell ref="A218:E218"/>
    <mergeCell ref="G218:G219"/>
    <mergeCell ref="H218:H219"/>
    <mergeCell ref="I218:I219"/>
    <mergeCell ref="J218:J219"/>
    <mergeCell ref="K218:K219"/>
    <mergeCell ref="L218:L219"/>
    <mergeCell ref="M218:M219"/>
    <mergeCell ref="N218:N219"/>
    <mergeCell ref="A208:E208"/>
    <mergeCell ref="G208:G209"/>
    <mergeCell ref="H208:H209"/>
    <mergeCell ref="I208:I209"/>
    <mergeCell ref="J208:J209"/>
    <mergeCell ref="K208:K209"/>
    <mergeCell ref="L208:L209"/>
    <mergeCell ref="M208:M209"/>
    <mergeCell ref="N208:N209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68" customWidth="1"/>
    <col min="2" max="2" width="34.7109375" style="68" customWidth="1"/>
    <col min="3" max="9" width="11.7109375" style="68" customWidth="1"/>
    <col min="10" max="10" width="13.7109375" style="68" customWidth="1"/>
    <col min="11" max="16384" width="9.140625" style="68"/>
  </cols>
  <sheetData>
    <row r="1" spans="1:10" hidden="1" x14ac:dyDescent="0.25"/>
    <row r="2" spans="1:10" x14ac:dyDescent="0.25">
      <c r="A2" s="69" t="s">
        <v>6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x14ac:dyDescent="0.25">
      <c r="A3" s="70" t="s">
        <v>7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8.1" customHeight="1" x14ac:dyDescent="0.25"/>
    <row r="5" spans="1:10" ht="18.75" x14ac:dyDescent="0.3">
      <c r="D5" s="71" t="s">
        <v>8</v>
      </c>
    </row>
    <row r="6" spans="1:10" ht="18.75" x14ac:dyDescent="0.3">
      <c r="D6" s="71" t="s">
        <v>182</v>
      </c>
    </row>
    <row r="7" spans="1:10" ht="8.1" customHeight="1" x14ac:dyDescent="0.25">
      <c r="D7" s="72"/>
    </row>
    <row r="8" spans="1:10" ht="15" customHeight="1" x14ac:dyDescent="0.25">
      <c r="D8" s="73" t="s">
        <v>54</v>
      </c>
    </row>
    <row r="9" spans="1:10" ht="8.1" customHeight="1" x14ac:dyDescent="0.25">
      <c r="D9" s="73"/>
    </row>
    <row r="10" spans="1:10" ht="15" customHeight="1" x14ac:dyDescent="0.3">
      <c r="A10" s="69"/>
      <c r="B10" s="69"/>
      <c r="C10" s="69"/>
      <c r="D10" s="74"/>
      <c r="E10" s="69"/>
      <c r="F10" s="69"/>
      <c r="G10" s="69"/>
      <c r="H10" s="69"/>
      <c r="I10" s="69"/>
      <c r="J10" s="69"/>
    </row>
    <row r="11" spans="1:10" x14ac:dyDescent="0.25">
      <c r="D11" s="75" t="s">
        <v>55</v>
      </c>
      <c r="G11" s="76"/>
    </row>
    <row r="12" spans="1:10" x14ac:dyDescent="0.25">
      <c r="D12" s="75"/>
    </row>
    <row r="13" spans="1:10" ht="15" customHeight="1" x14ac:dyDescent="0.3">
      <c r="B13" s="101" t="s">
        <v>70</v>
      </c>
      <c r="C13" s="69"/>
      <c r="D13" s="74"/>
    </row>
    <row r="14" spans="1:10" ht="15" customHeight="1" x14ac:dyDescent="0.25">
      <c r="B14" s="101"/>
      <c r="C14" s="425" t="s">
        <v>71</v>
      </c>
      <c r="D14" s="425"/>
      <c r="H14" s="102"/>
    </row>
    <row r="15" spans="1:10" ht="15" customHeight="1" x14ac:dyDescent="0.25">
      <c r="B15" s="101" t="s">
        <v>9</v>
      </c>
      <c r="C15" s="69"/>
      <c r="D15" s="69"/>
      <c r="E15" s="102" t="s">
        <v>89</v>
      </c>
      <c r="H15" s="102"/>
    </row>
    <row r="16" spans="1:10" ht="9.9499999999999993" customHeight="1" x14ac:dyDescent="0.25"/>
    <row r="17" spans="1:10" ht="15" customHeight="1" x14ac:dyDescent="0.25">
      <c r="A17" s="429" t="s">
        <v>56</v>
      </c>
      <c r="B17" s="429" t="s">
        <v>57</v>
      </c>
      <c r="C17" s="432" t="s">
        <v>74</v>
      </c>
      <c r="D17" s="433"/>
      <c r="E17" s="433"/>
      <c r="F17" s="434"/>
      <c r="G17" s="435" t="s">
        <v>58</v>
      </c>
      <c r="H17" s="435" t="s">
        <v>59</v>
      </c>
      <c r="I17" s="429" t="s">
        <v>60</v>
      </c>
      <c r="J17" s="429" t="s">
        <v>203</v>
      </c>
    </row>
    <row r="18" spans="1:10" ht="46.5" customHeight="1" x14ac:dyDescent="0.25">
      <c r="A18" s="429"/>
      <c r="B18" s="429"/>
      <c r="C18" s="77" t="s">
        <v>0</v>
      </c>
      <c r="D18" s="77" t="s">
        <v>3</v>
      </c>
      <c r="E18" s="77" t="s">
        <v>4</v>
      </c>
      <c r="F18" s="77" t="s">
        <v>61</v>
      </c>
      <c r="G18" s="436"/>
      <c r="H18" s="436"/>
      <c r="I18" s="429"/>
      <c r="J18" s="429"/>
    </row>
    <row r="19" spans="1:10" x14ac:dyDescent="0.25">
      <c r="A19" s="77">
        <v>1</v>
      </c>
      <c r="B19" s="78">
        <v>2</v>
      </c>
      <c r="C19" s="77">
        <v>3</v>
      </c>
      <c r="D19" s="78">
        <v>4</v>
      </c>
      <c r="E19" s="77">
        <v>5</v>
      </c>
      <c r="F19" s="78">
        <v>6</v>
      </c>
      <c r="G19" s="77">
        <v>7</v>
      </c>
      <c r="H19" s="78">
        <v>8</v>
      </c>
      <c r="I19" s="77">
        <v>9</v>
      </c>
      <c r="J19" s="77">
        <v>10</v>
      </c>
    </row>
    <row r="22" spans="1:10" x14ac:dyDescent="0.25">
      <c r="A22" s="68" t="s">
        <v>38</v>
      </c>
      <c r="C22" s="426"/>
      <c r="D22" s="426"/>
      <c r="E22" s="427"/>
      <c r="F22" s="79"/>
      <c r="G22" s="428"/>
      <c r="H22" s="426"/>
    </row>
    <row r="23" spans="1:10" x14ac:dyDescent="0.25">
      <c r="C23" s="425" t="s">
        <v>88</v>
      </c>
      <c r="D23" s="425"/>
      <c r="E23" s="425"/>
      <c r="F23" s="80" t="s">
        <v>39</v>
      </c>
      <c r="G23" s="425" t="s">
        <v>40</v>
      </c>
      <c r="H23" s="425"/>
    </row>
    <row r="24" spans="1:10" x14ac:dyDescent="0.25">
      <c r="C24" s="75"/>
      <c r="D24" s="75"/>
      <c r="E24" s="75"/>
      <c r="F24" s="75"/>
      <c r="G24" s="75"/>
      <c r="H24" s="75"/>
    </row>
    <row r="25" spans="1:10" x14ac:dyDescent="0.25">
      <c r="A25" s="68" t="s">
        <v>62</v>
      </c>
      <c r="B25" s="69"/>
      <c r="C25" s="68" t="s">
        <v>63</v>
      </c>
      <c r="F25" s="79"/>
      <c r="G25" s="430"/>
      <c r="H25" s="431"/>
    </row>
    <row r="26" spans="1:10" x14ac:dyDescent="0.25">
      <c r="B26" s="80" t="s">
        <v>188</v>
      </c>
      <c r="F26" s="80" t="s">
        <v>39</v>
      </c>
      <c r="G26" s="425" t="s">
        <v>40</v>
      </c>
      <c r="H26" s="425"/>
    </row>
    <row r="27" spans="1:10" x14ac:dyDescent="0.25">
      <c r="F27" s="75"/>
      <c r="G27" s="75"/>
      <c r="H27" s="75"/>
    </row>
    <row r="28" spans="1:10" x14ac:dyDescent="0.25">
      <c r="A28" s="68" t="s">
        <v>64</v>
      </c>
      <c r="C28" s="426"/>
      <c r="D28" s="426"/>
      <c r="E28" s="427"/>
      <c r="F28" s="79"/>
      <c r="G28" s="428"/>
      <c r="H28" s="426"/>
    </row>
    <row r="29" spans="1:10" x14ac:dyDescent="0.25">
      <c r="C29" s="425" t="s">
        <v>88</v>
      </c>
      <c r="D29" s="425"/>
      <c r="E29" s="425"/>
      <c r="F29" s="80" t="s">
        <v>39</v>
      </c>
      <c r="G29" s="425" t="s">
        <v>40</v>
      </c>
      <c r="H29" s="425"/>
    </row>
    <row r="30" spans="1:10" x14ac:dyDescent="0.25">
      <c r="C30" s="75"/>
      <c r="D30" s="75"/>
      <c r="E30" s="75"/>
      <c r="F30" s="75"/>
      <c r="G30" s="75"/>
      <c r="H30" s="75"/>
    </row>
    <row r="31" spans="1:10" x14ac:dyDescent="0.25">
      <c r="A31" s="68" t="s">
        <v>65</v>
      </c>
      <c r="C31" s="426"/>
      <c r="D31" s="426"/>
      <c r="E31" s="427"/>
      <c r="F31" s="79"/>
      <c r="G31" s="428"/>
      <c r="H31" s="426"/>
    </row>
    <row r="32" spans="1:10" x14ac:dyDescent="0.25">
      <c r="C32" s="425" t="s">
        <v>88</v>
      </c>
      <c r="D32" s="425"/>
      <c r="E32" s="425"/>
      <c r="F32" s="80" t="s">
        <v>39</v>
      </c>
      <c r="G32" s="425" t="s">
        <v>40</v>
      </c>
      <c r="H32" s="425"/>
    </row>
    <row r="33" spans="1:8" x14ac:dyDescent="0.25">
      <c r="C33" s="75"/>
      <c r="D33" s="75"/>
      <c r="E33" s="75"/>
      <c r="F33" s="75"/>
      <c r="G33" s="75"/>
      <c r="H33" s="75"/>
    </row>
    <row r="34" spans="1:8" x14ac:dyDescent="0.25">
      <c r="A34" s="68" t="s">
        <v>66</v>
      </c>
      <c r="C34" s="426"/>
      <c r="D34" s="426"/>
      <c r="E34" s="427"/>
      <c r="F34" s="79"/>
      <c r="G34" s="428"/>
      <c r="H34" s="426"/>
    </row>
    <row r="35" spans="1:8" x14ac:dyDescent="0.25">
      <c r="C35" s="425" t="s">
        <v>88</v>
      </c>
      <c r="D35" s="425"/>
      <c r="E35" s="425"/>
      <c r="F35" s="80" t="s">
        <v>39</v>
      </c>
      <c r="G35" s="425" t="s">
        <v>40</v>
      </c>
      <c r="H35" s="425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05" customWidth="1"/>
    <col min="2" max="2" width="11.7109375" style="105" customWidth="1"/>
    <col min="3" max="3" width="54.7109375" style="105" customWidth="1"/>
    <col min="4" max="4" width="9.7109375" style="105" customWidth="1"/>
    <col min="5" max="5" width="10.7109375" style="105" customWidth="1"/>
    <col min="6" max="6" width="9.7109375" style="105" customWidth="1"/>
    <col min="7" max="7" width="8.7109375" style="105" customWidth="1"/>
    <col min="8" max="8" width="10.7109375" style="105" customWidth="1"/>
    <col min="9" max="9" width="8.7109375" style="105" customWidth="1"/>
    <col min="10" max="10" width="12.7109375" style="105" customWidth="1"/>
    <col min="11" max="12" width="9.7109375" style="107" customWidth="1"/>
    <col min="13" max="18" width="9.140625" style="107"/>
    <col min="19" max="16384" width="9.140625" style="106"/>
  </cols>
  <sheetData>
    <row r="1" spans="1:18" x14ac:dyDescent="0.2">
      <c r="B1" s="106"/>
      <c r="C1" s="106"/>
      <c r="D1" s="106"/>
      <c r="E1" s="106"/>
      <c r="F1" s="105" t="s">
        <v>95</v>
      </c>
      <c r="M1" s="105"/>
      <c r="N1" s="105"/>
      <c r="O1" s="106"/>
      <c r="P1" s="106"/>
      <c r="Q1" s="106"/>
      <c r="R1" s="106"/>
    </row>
    <row r="2" spans="1:18" x14ac:dyDescent="0.2">
      <c r="M2" s="105"/>
      <c r="N2" s="105"/>
      <c r="O2" s="106"/>
      <c r="P2" s="106"/>
      <c r="Q2" s="106"/>
      <c r="R2" s="106"/>
    </row>
    <row r="3" spans="1:18" x14ac:dyDescent="0.2">
      <c r="B3" s="106"/>
      <c r="C3" s="106"/>
      <c r="D3" s="106"/>
      <c r="E3" s="106"/>
      <c r="F3" s="440"/>
      <c r="G3" s="443"/>
      <c r="H3" s="108"/>
      <c r="I3" s="440"/>
      <c r="J3" s="440"/>
      <c r="M3" s="105"/>
      <c r="N3" s="105"/>
      <c r="O3" s="106"/>
      <c r="P3" s="106"/>
      <c r="Q3" s="106"/>
      <c r="R3" s="106"/>
    </row>
    <row r="4" spans="1:18" x14ac:dyDescent="0.2">
      <c r="B4" s="106"/>
      <c r="C4" s="106"/>
      <c r="D4" s="106"/>
      <c r="E4" s="106"/>
      <c r="F4" s="444" t="s">
        <v>96</v>
      </c>
      <c r="G4" s="444"/>
      <c r="H4" s="109" t="s">
        <v>39</v>
      </c>
      <c r="I4" s="444" t="s">
        <v>97</v>
      </c>
      <c r="J4" s="444"/>
      <c r="M4" s="105"/>
      <c r="N4" s="105"/>
      <c r="O4" s="106"/>
      <c r="P4" s="106"/>
      <c r="Q4" s="106"/>
      <c r="R4" s="106"/>
    </row>
    <row r="5" spans="1:18" x14ac:dyDescent="0.2">
      <c r="B5" s="106"/>
      <c r="C5" s="106"/>
      <c r="D5" s="106"/>
      <c r="E5" s="106"/>
      <c r="M5" s="105"/>
      <c r="N5" s="105"/>
      <c r="O5" s="106"/>
      <c r="P5" s="106"/>
      <c r="Q5" s="106"/>
      <c r="R5" s="106"/>
    </row>
    <row r="6" spans="1:18" x14ac:dyDescent="0.2">
      <c r="F6" s="105" t="s">
        <v>98</v>
      </c>
      <c r="M6" s="105"/>
      <c r="N6" s="105"/>
      <c r="O6" s="106"/>
      <c r="P6" s="106"/>
      <c r="Q6" s="106"/>
      <c r="R6" s="106"/>
    </row>
    <row r="8" spans="1:18" x14ac:dyDescent="0.2">
      <c r="A8" s="110" t="s">
        <v>6</v>
      </c>
      <c r="B8" s="110"/>
      <c r="C8" s="110"/>
      <c r="D8" s="110"/>
      <c r="E8" s="110"/>
      <c r="F8" s="110"/>
      <c r="G8" s="110"/>
      <c r="H8" s="110"/>
      <c r="I8" s="110"/>
      <c r="J8" s="110"/>
      <c r="K8" s="111"/>
      <c r="L8" s="111"/>
    </row>
    <row r="9" spans="1:18" x14ac:dyDescent="0.2">
      <c r="A9" s="110" t="s">
        <v>7</v>
      </c>
      <c r="B9" s="110"/>
      <c r="C9" s="110"/>
      <c r="D9" s="110"/>
      <c r="E9" s="110"/>
      <c r="F9" s="110"/>
      <c r="G9" s="110"/>
      <c r="H9" s="110"/>
      <c r="I9" s="110"/>
      <c r="J9" s="110"/>
      <c r="K9" s="111"/>
      <c r="L9" s="111"/>
    </row>
    <row r="10" spans="1:18" x14ac:dyDescent="0.2">
      <c r="A10" s="110" t="s">
        <v>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1"/>
      <c r="L10" s="111"/>
    </row>
    <row r="11" spans="1:18" x14ac:dyDescent="0.2">
      <c r="A11" s="110" t="s">
        <v>100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1"/>
      <c r="L11" s="111"/>
    </row>
    <row r="12" spans="1:18" x14ac:dyDescent="0.2">
      <c r="A12" s="110" t="s">
        <v>101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1"/>
      <c r="L12" s="111"/>
    </row>
    <row r="14" spans="1:18" x14ac:dyDescent="0.2">
      <c r="D14" s="112" t="s">
        <v>102</v>
      </c>
      <c r="E14" s="113"/>
    </row>
    <row r="15" spans="1:18" x14ac:dyDescent="0.2">
      <c r="D15" s="114" t="s">
        <v>103</v>
      </c>
      <c r="E15" s="106"/>
    </row>
    <row r="16" spans="1:18" x14ac:dyDescent="0.2">
      <c r="B16" s="110"/>
      <c r="C16" s="110"/>
      <c r="D16" s="115"/>
      <c r="E16" s="110"/>
      <c r="F16" s="110"/>
      <c r="G16" s="110"/>
      <c r="H16" s="110"/>
      <c r="I16" s="110"/>
      <c r="J16" s="110"/>
      <c r="K16" s="111"/>
    </row>
    <row r="17" spans="1:12" x14ac:dyDescent="0.2">
      <c r="D17" s="116"/>
    </row>
    <row r="18" spans="1:12" x14ac:dyDescent="0.2">
      <c r="A18" s="110"/>
      <c r="B18" s="110"/>
      <c r="C18" s="110"/>
      <c r="E18" s="117" t="s">
        <v>9</v>
      </c>
      <c r="F18" s="110"/>
      <c r="G18" s="160"/>
      <c r="H18" s="160"/>
      <c r="I18" s="110"/>
      <c r="J18" s="110"/>
      <c r="K18" s="111"/>
      <c r="L18" s="111"/>
    </row>
    <row r="19" spans="1:12" x14ac:dyDescent="0.2">
      <c r="A19" s="437" t="s">
        <v>71</v>
      </c>
      <c r="B19" s="437"/>
      <c r="C19" s="437"/>
      <c r="D19" s="116"/>
      <c r="G19" s="117"/>
    </row>
    <row r="20" spans="1:12" x14ac:dyDescent="0.2">
      <c r="D20" s="116"/>
    </row>
    <row r="21" spans="1:12" ht="30.95" customHeight="1" x14ac:dyDescent="0.2">
      <c r="A21" s="445" t="s">
        <v>33</v>
      </c>
      <c r="B21" s="445" t="s">
        <v>104</v>
      </c>
      <c r="C21" s="445" t="s">
        <v>105</v>
      </c>
      <c r="D21" s="445" t="s">
        <v>106</v>
      </c>
      <c r="E21" s="441" t="s">
        <v>107</v>
      </c>
      <c r="F21" s="441"/>
      <c r="G21" s="441"/>
      <c r="H21" s="441"/>
      <c r="I21" s="441"/>
      <c r="J21" s="441"/>
      <c r="K21" s="441" t="s">
        <v>108</v>
      </c>
      <c r="L21" s="442"/>
    </row>
    <row r="22" spans="1:12" ht="30.95" customHeight="1" x14ac:dyDescent="0.2">
      <c r="A22" s="446"/>
      <c r="B22" s="446"/>
      <c r="C22" s="446"/>
      <c r="D22" s="447"/>
      <c r="E22" s="441" t="s">
        <v>0</v>
      </c>
      <c r="F22" s="441" t="s">
        <v>1</v>
      </c>
      <c r="G22" s="441"/>
      <c r="H22" s="441" t="s">
        <v>192</v>
      </c>
      <c r="I22" s="441" t="s">
        <v>109</v>
      </c>
      <c r="J22" s="441" t="s">
        <v>110</v>
      </c>
      <c r="K22" s="442" t="s">
        <v>111</v>
      </c>
      <c r="L22" s="441" t="s">
        <v>112</v>
      </c>
    </row>
    <row r="23" spans="1:12" ht="74.099999999999994" customHeight="1" x14ac:dyDescent="0.2">
      <c r="A23" s="447"/>
      <c r="B23" s="447"/>
      <c r="C23" s="447"/>
      <c r="D23" s="118" t="s">
        <v>113</v>
      </c>
      <c r="E23" s="441"/>
      <c r="F23" s="119" t="s">
        <v>51</v>
      </c>
      <c r="G23" s="119" t="s">
        <v>191</v>
      </c>
      <c r="H23" s="441"/>
      <c r="I23" s="441"/>
      <c r="J23" s="441"/>
      <c r="K23" s="442"/>
      <c r="L23" s="441"/>
    </row>
    <row r="24" spans="1:12" x14ac:dyDescent="0.2">
      <c r="A24" s="120">
        <v>1</v>
      </c>
      <c r="B24" s="120">
        <v>2</v>
      </c>
      <c r="C24" s="120" t="s">
        <v>114</v>
      </c>
      <c r="D24" s="120">
        <v>4</v>
      </c>
      <c r="E24" s="120">
        <v>5</v>
      </c>
      <c r="F24" s="120">
        <v>6</v>
      </c>
      <c r="G24" s="120">
        <v>7</v>
      </c>
      <c r="H24" s="120">
        <v>8</v>
      </c>
      <c r="I24" s="120">
        <v>9</v>
      </c>
      <c r="J24" s="120">
        <v>10</v>
      </c>
      <c r="K24" s="121">
        <v>11</v>
      </c>
      <c r="L24" s="121">
        <v>12</v>
      </c>
    </row>
    <row r="26" spans="1:12" x14ac:dyDescent="0.2">
      <c r="A26" s="106"/>
    </row>
    <row r="27" spans="1:12" x14ac:dyDescent="0.2">
      <c r="A27" s="106"/>
    </row>
    <row r="28" spans="1:12" x14ac:dyDescent="0.2">
      <c r="B28" s="117" t="s">
        <v>64</v>
      </c>
      <c r="C28" s="122"/>
      <c r="D28" s="438"/>
      <c r="E28" s="439"/>
      <c r="F28" s="440"/>
      <c r="G28" s="440"/>
      <c r="H28" s="440"/>
    </row>
    <row r="29" spans="1:12" x14ac:dyDescent="0.2">
      <c r="A29" s="106"/>
      <c r="C29" s="123" t="s">
        <v>88</v>
      </c>
      <c r="D29" s="437" t="s">
        <v>39</v>
      </c>
      <c r="E29" s="437"/>
      <c r="F29" s="437" t="s">
        <v>40</v>
      </c>
      <c r="G29" s="437"/>
      <c r="H29" s="437"/>
    </row>
    <row r="30" spans="1:12" x14ac:dyDescent="0.2">
      <c r="A30" s="106"/>
      <c r="C30" s="123"/>
      <c r="D30" s="123"/>
      <c r="E30" s="123"/>
      <c r="F30" s="123"/>
      <c r="G30" s="123"/>
      <c r="H30" s="123"/>
    </row>
    <row r="31" spans="1:12" x14ac:dyDescent="0.2">
      <c r="A31" s="106"/>
      <c r="C31" s="124"/>
      <c r="D31" s="116"/>
      <c r="E31" s="116"/>
      <c r="F31" s="124"/>
      <c r="G31" s="124"/>
      <c r="H31" s="124"/>
    </row>
    <row r="32" spans="1:12" s="107" customFormat="1" x14ac:dyDescent="0.2">
      <c r="B32" s="117" t="s">
        <v>65</v>
      </c>
      <c r="C32" s="122"/>
      <c r="D32" s="438"/>
      <c r="E32" s="439"/>
      <c r="F32" s="440"/>
      <c r="G32" s="440"/>
      <c r="H32" s="440"/>
    </row>
    <row r="33" spans="3:8" s="107" customFormat="1" x14ac:dyDescent="0.2">
      <c r="C33" s="123" t="s">
        <v>88</v>
      </c>
      <c r="D33" s="437" t="s">
        <v>39</v>
      </c>
      <c r="E33" s="437"/>
      <c r="F33" s="437" t="s">
        <v>40</v>
      </c>
      <c r="G33" s="437"/>
      <c r="H33" s="437"/>
    </row>
    <row r="34" spans="3:8" s="107" customFormat="1" x14ac:dyDescent="0.2"/>
    <row r="35" spans="3:8" s="107" customFormat="1" x14ac:dyDescent="0.2"/>
    <row r="36" spans="3:8" s="107" customFormat="1" x14ac:dyDescent="0.2"/>
    <row r="37" spans="3:8" s="107" customFormat="1" x14ac:dyDescent="0.2"/>
    <row r="38" spans="3:8" s="107" customFormat="1" x14ac:dyDescent="0.2"/>
    <row r="39" spans="3:8" s="107" customFormat="1" x14ac:dyDescent="0.2"/>
    <row r="40" spans="3:8" s="107" customFormat="1" x14ac:dyDescent="0.2"/>
    <row r="41" spans="3:8" s="107" customFormat="1" x14ac:dyDescent="0.2"/>
    <row r="42" spans="3:8" s="107" customFormat="1" x14ac:dyDescent="0.2"/>
    <row r="43" spans="3:8" s="107" customFormat="1" x14ac:dyDescent="0.2"/>
    <row r="44" spans="3:8" s="107" customFormat="1" x14ac:dyDescent="0.2"/>
    <row r="45" spans="3:8" s="107" customFormat="1" x14ac:dyDescent="0.2"/>
    <row r="46" spans="3:8" s="107" customFormat="1" x14ac:dyDescent="0.2"/>
    <row r="47" spans="3:8" s="107" customFormat="1" x14ac:dyDescent="0.2"/>
    <row r="48" spans="3:8" s="107" customFormat="1" x14ac:dyDescent="0.2"/>
    <row r="49" s="107" customFormat="1" x14ac:dyDescent="0.2"/>
    <row r="50" s="107" customFormat="1" x14ac:dyDescent="0.2"/>
    <row r="51" s="107" customFormat="1" x14ac:dyDescent="0.2"/>
    <row r="52" s="107" customFormat="1" x14ac:dyDescent="0.2"/>
    <row r="53" s="107" customFormat="1" x14ac:dyDescent="0.2"/>
    <row r="54" s="107" customFormat="1" x14ac:dyDescent="0.2"/>
    <row r="55" s="107" customFormat="1" x14ac:dyDescent="0.2"/>
    <row r="56" s="107" customFormat="1" x14ac:dyDescent="0.2"/>
    <row r="57" s="107" customFormat="1" x14ac:dyDescent="0.2"/>
    <row r="58" s="107" customFormat="1" x14ac:dyDescent="0.2"/>
    <row r="59" s="107" customFormat="1" x14ac:dyDescent="0.2"/>
    <row r="60" s="107" customFormat="1" x14ac:dyDescent="0.2"/>
    <row r="61" s="107" customFormat="1" x14ac:dyDescent="0.2"/>
    <row r="62" s="107" customFormat="1" x14ac:dyDescent="0.2"/>
    <row r="63" s="107" customFormat="1" x14ac:dyDescent="0.2"/>
    <row r="64" s="107" customFormat="1" x14ac:dyDescent="0.2"/>
    <row r="65" s="107" customFormat="1" x14ac:dyDescent="0.2"/>
    <row r="66" s="107" customFormat="1" x14ac:dyDescent="0.2"/>
    <row r="67" s="107" customFormat="1" x14ac:dyDescent="0.2"/>
    <row r="68" s="107" customFormat="1" x14ac:dyDescent="0.2"/>
    <row r="69" s="107" customFormat="1" x14ac:dyDescent="0.2"/>
    <row r="70" s="107" customFormat="1" x14ac:dyDescent="0.2"/>
    <row r="71" s="107" customFormat="1" x14ac:dyDescent="0.2"/>
    <row r="72" s="107" customFormat="1" x14ac:dyDescent="0.2"/>
    <row r="73" s="107" customFormat="1" x14ac:dyDescent="0.2"/>
    <row r="74" s="107" customFormat="1" x14ac:dyDescent="0.2"/>
    <row r="75" s="107" customFormat="1" x14ac:dyDescent="0.2"/>
    <row r="76" s="107" customFormat="1" x14ac:dyDescent="0.2"/>
    <row r="77" s="107" customFormat="1" x14ac:dyDescent="0.2"/>
    <row r="78" s="107" customFormat="1" x14ac:dyDescent="0.2"/>
    <row r="79" s="107" customFormat="1" x14ac:dyDescent="0.2"/>
    <row r="80" s="107" customFormat="1" x14ac:dyDescent="0.2"/>
    <row r="81" s="107" customFormat="1" x14ac:dyDescent="0.2"/>
    <row r="82" s="107" customFormat="1" x14ac:dyDescent="0.2"/>
    <row r="83" s="107" customFormat="1" x14ac:dyDescent="0.2"/>
    <row r="84" s="107" customFormat="1" x14ac:dyDescent="0.2"/>
    <row r="85" s="107" customFormat="1" x14ac:dyDescent="0.2"/>
    <row r="86" s="107" customFormat="1" x14ac:dyDescent="0.2"/>
    <row r="87" s="107" customFormat="1" x14ac:dyDescent="0.2"/>
    <row r="88" s="107" customFormat="1" x14ac:dyDescent="0.2"/>
    <row r="89" s="107" customFormat="1" x14ac:dyDescent="0.2"/>
    <row r="90" s="107" customFormat="1" x14ac:dyDescent="0.2"/>
    <row r="91" s="107" customFormat="1" x14ac:dyDescent="0.2"/>
    <row r="92" s="107" customFormat="1" x14ac:dyDescent="0.2"/>
    <row r="93" s="107" customFormat="1" x14ac:dyDescent="0.2"/>
    <row r="94" s="107" customFormat="1" x14ac:dyDescent="0.2"/>
    <row r="95" s="107" customFormat="1" x14ac:dyDescent="0.2"/>
    <row r="96" s="107" customFormat="1" x14ac:dyDescent="0.2"/>
    <row r="97" s="107" customFormat="1" x14ac:dyDescent="0.2"/>
    <row r="98" s="107" customFormat="1" x14ac:dyDescent="0.2"/>
    <row r="99" s="107" customFormat="1" x14ac:dyDescent="0.2"/>
    <row r="100" s="107" customFormat="1" x14ac:dyDescent="0.2"/>
    <row r="101" s="107" customFormat="1" x14ac:dyDescent="0.2"/>
    <row r="102" s="107" customFormat="1" x14ac:dyDescent="0.2"/>
    <row r="103" s="107" customFormat="1" x14ac:dyDescent="0.2"/>
    <row r="104" s="107" customFormat="1" x14ac:dyDescent="0.2"/>
    <row r="105" s="107" customFormat="1" x14ac:dyDescent="0.2"/>
    <row r="106" s="107" customFormat="1" x14ac:dyDescent="0.2"/>
    <row r="107" s="107" customFormat="1" x14ac:dyDescent="0.2"/>
    <row r="108" s="107" customFormat="1" x14ac:dyDescent="0.2"/>
    <row r="109" s="107" customFormat="1" x14ac:dyDescent="0.2"/>
    <row r="110" s="107" customFormat="1" x14ac:dyDescent="0.2"/>
    <row r="111" s="107" customFormat="1" x14ac:dyDescent="0.2"/>
    <row r="112" s="107" customFormat="1" x14ac:dyDescent="0.2"/>
    <row r="113" s="107" customFormat="1" x14ac:dyDescent="0.2"/>
    <row r="114" s="107" customFormat="1" x14ac:dyDescent="0.2"/>
    <row r="115" s="107" customFormat="1" x14ac:dyDescent="0.2"/>
    <row r="116" s="107" customFormat="1" x14ac:dyDescent="0.2"/>
    <row r="117" s="107" customFormat="1" x14ac:dyDescent="0.2"/>
    <row r="118" s="107" customFormat="1" x14ac:dyDescent="0.2"/>
    <row r="119" s="107" customFormat="1" x14ac:dyDescent="0.2"/>
    <row r="120" s="107" customFormat="1" x14ac:dyDescent="0.2"/>
    <row r="121" s="107" customFormat="1" x14ac:dyDescent="0.2"/>
    <row r="122" s="107" customFormat="1" x14ac:dyDescent="0.2"/>
    <row r="123" s="107" customFormat="1" x14ac:dyDescent="0.2"/>
    <row r="124" s="107" customFormat="1" x14ac:dyDescent="0.2"/>
    <row r="125" s="107" customFormat="1" x14ac:dyDescent="0.2"/>
    <row r="126" s="107" customFormat="1" x14ac:dyDescent="0.2"/>
    <row r="127" s="107" customFormat="1" x14ac:dyDescent="0.2"/>
    <row r="128" s="107" customFormat="1" x14ac:dyDescent="0.2"/>
    <row r="129" s="107" customFormat="1" x14ac:dyDescent="0.2"/>
    <row r="130" s="107" customFormat="1" x14ac:dyDescent="0.2"/>
    <row r="131" s="107" customFormat="1" x14ac:dyDescent="0.2"/>
    <row r="132" s="107" customFormat="1" x14ac:dyDescent="0.2"/>
    <row r="133" s="107" customFormat="1" x14ac:dyDescent="0.2"/>
    <row r="134" s="107" customFormat="1" x14ac:dyDescent="0.2"/>
    <row r="135" s="107" customFormat="1" x14ac:dyDescent="0.2"/>
    <row r="136" s="107" customFormat="1" x14ac:dyDescent="0.2"/>
    <row r="137" s="107" customFormat="1" x14ac:dyDescent="0.2"/>
    <row r="138" s="107" customFormat="1" x14ac:dyDescent="0.2"/>
    <row r="139" s="107" customFormat="1" x14ac:dyDescent="0.2"/>
    <row r="140" s="107" customFormat="1" x14ac:dyDescent="0.2"/>
    <row r="141" s="107" customFormat="1" x14ac:dyDescent="0.2"/>
    <row r="142" s="107" customFormat="1" x14ac:dyDescent="0.2"/>
    <row r="143" s="107" customFormat="1" x14ac:dyDescent="0.2"/>
    <row r="144" s="107" customFormat="1" x14ac:dyDescent="0.2"/>
    <row r="145" s="107" customFormat="1" x14ac:dyDescent="0.2"/>
    <row r="146" s="107" customFormat="1" x14ac:dyDescent="0.2"/>
    <row r="147" s="107" customFormat="1" x14ac:dyDescent="0.2"/>
    <row r="148" s="107" customFormat="1" x14ac:dyDescent="0.2"/>
    <row r="149" s="107" customFormat="1" x14ac:dyDescent="0.2"/>
    <row r="150" s="107" customFormat="1" x14ac:dyDescent="0.2"/>
    <row r="151" s="107" customFormat="1" x14ac:dyDescent="0.2"/>
    <row r="152" s="107" customFormat="1" x14ac:dyDescent="0.2"/>
    <row r="153" s="107" customFormat="1" x14ac:dyDescent="0.2"/>
    <row r="154" s="107" customFormat="1" x14ac:dyDescent="0.2"/>
    <row r="155" s="107" customFormat="1" x14ac:dyDescent="0.2"/>
    <row r="156" s="107" customFormat="1" x14ac:dyDescent="0.2"/>
    <row r="157" s="107" customFormat="1" x14ac:dyDescent="0.2"/>
    <row r="158" s="107" customFormat="1" x14ac:dyDescent="0.2"/>
    <row r="159" s="107" customFormat="1" x14ac:dyDescent="0.2"/>
    <row r="160" s="107" customFormat="1" x14ac:dyDescent="0.2"/>
    <row r="161" s="107" customFormat="1" x14ac:dyDescent="0.2"/>
    <row r="162" s="107" customFormat="1" x14ac:dyDescent="0.2"/>
    <row r="163" s="107" customFormat="1" x14ac:dyDescent="0.2"/>
    <row r="164" s="107" customFormat="1" x14ac:dyDescent="0.2"/>
    <row r="165" s="107" customFormat="1" x14ac:dyDescent="0.2"/>
    <row r="166" s="107" customFormat="1" x14ac:dyDescent="0.2"/>
    <row r="167" s="107" customFormat="1" x14ac:dyDescent="0.2"/>
    <row r="168" s="107" customFormat="1" x14ac:dyDescent="0.2"/>
    <row r="169" s="107" customFormat="1" x14ac:dyDescent="0.2"/>
    <row r="170" s="107" customFormat="1" x14ac:dyDescent="0.2"/>
    <row r="171" s="107" customFormat="1" x14ac:dyDescent="0.2"/>
    <row r="172" s="107" customFormat="1" x14ac:dyDescent="0.2"/>
    <row r="173" s="107" customFormat="1" x14ac:dyDescent="0.2"/>
    <row r="174" s="107" customFormat="1" x14ac:dyDescent="0.2"/>
    <row r="175" s="107" customFormat="1" x14ac:dyDescent="0.2"/>
    <row r="176" s="107" customFormat="1" x14ac:dyDescent="0.2"/>
    <row r="177" s="107" customFormat="1" x14ac:dyDescent="0.2"/>
    <row r="178" s="107" customFormat="1" x14ac:dyDescent="0.2"/>
    <row r="179" s="107" customFormat="1" x14ac:dyDescent="0.2"/>
    <row r="180" s="107" customFormat="1" x14ac:dyDescent="0.2"/>
    <row r="181" s="107" customFormat="1" x14ac:dyDescent="0.2"/>
    <row r="182" s="107" customFormat="1" x14ac:dyDescent="0.2"/>
    <row r="183" s="107" customFormat="1" x14ac:dyDescent="0.2"/>
    <row r="184" s="107" customFormat="1" x14ac:dyDescent="0.2"/>
    <row r="185" s="107" customFormat="1" x14ac:dyDescent="0.2"/>
    <row r="186" s="107" customFormat="1" x14ac:dyDescent="0.2"/>
    <row r="187" s="107" customFormat="1" x14ac:dyDescent="0.2"/>
    <row r="188" s="107" customFormat="1" x14ac:dyDescent="0.2"/>
    <row r="189" s="107" customFormat="1" x14ac:dyDescent="0.2"/>
    <row r="190" s="107" customFormat="1" x14ac:dyDescent="0.2"/>
    <row r="191" s="107" customFormat="1" x14ac:dyDescent="0.2"/>
    <row r="192" s="107" customFormat="1" x14ac:dyDescent="0.2"/>
    <row r="193" s="107" customFormat="1" x14ac:dyDescent="0.2"/>
    <row r="194" s="107" customFormat="1" x14ac:dyDescent="0.2"/>
    <row r="195" s="107" customFormat="1" x14ac:dyDescent="0.2"/>
    <row r="196" s="107" customFormat="1" x14ac:dyDescent="0.2"/>
    <row r="197" s="107" customFormat="1" x14ac:dyDescent="0.2"/>
    <row r="198" s="107" customFormat="1" x14ac:dyDescent="0.2"/>
    <row r="199" s="107" customFormat="1" x14ac:dyDescent="0.2"/>
    <row r="200" s="107" customFormat="1" x14ac:dyDescent="0.2"/>
    <row r="201" s="107" customFormat="1" x14ac:dyDescent="0.2"/>
    <row r="202" s="107" customFormat="1" x14ac:dyDescent="0.2"/>
    <row r="203" s="107" customFormat="1" x14ac:dyDescent="0.2"/>
    <row r="204" s="107" customFormat="1" x14ac:dyDescent="0.2"/>
    <row r="205" s="107" customFormat="1" x14ac:dyDescent="0.2"/>
    <row r="206" s="107" customFormat="1" x14ac:dyDescent="0.2"/>
    <row r="207" s="107" customFormat="1" x14ac:dyDescent="0.2"/>
    <row r="208" s="107" customFormat="1" x14ac:dyDescent="0.2"/>
    <row r="209" s="107" customFormat="1" x14ac:dyDescent="0.2"/>
    <row r="210" s="107" customFormat="1" x14ac:dyDescent="0.2"/>
    <row r="211" s="107" customFormat="1" x14ac:dyDescent="0.2"/>
    <row r="212" s="107" customFormat="1" x14ac:dyDescent="0.2"/>
    <row r="213" s="107" customFormat="1" x14ac:dyDescent="0.2"/>
    <row r="214" s="107" customFormat="1" x14ac:dyDescent="0.2"/>
    <row r="215" s="107" customFormat="1" x14ac:dyDescent="0.2"/>
    <row r="216" s="107" customFormat="1" x14ac:dyDescent="0.2"/>
    <row r="217" s="107" customFormat="1" x14ac:dyDescent="0.2"/>
    <row r="218" s="107" customFormat="1" x14ac:dyDescent="0.2"/>
    <row r="219" s="107" customFormat="1" x14ac:dyDescent="0.2"/>
    <row r="220" s="107" customFormat="1" x14ac:dyDescent="0.2"/>
    <row r="221" s="107" customFormat="1" x14ac:dyDescent="0.2"/>
    <row r="222" s="107" customFormat="1" x14ac:dyDescent="0.2"/>
    <row r="223" s="107" customFormat="1" x14ac:dyDescent="0.2"/>
    <row r="224" s="107" customFormat="1" x14ac:dyDescent="0.2"/>
    <row r="225" s="107" customFormat="1" x14ac:dyDescent="0.2"/>
    <row r="226" s="107" customFormat="1" x14ac:dyDescent="0.2"/>
    <row r="227" s="107" customFormat="1" x14ac:dyDescent="0.2"/>
    <row r="228" s="107" customFormat="1" x14ac:dyDescent="0.2"/>
    <row r="229" s="107" customFormat="1" x14ac:dyDescent="0.2"/>
    <row r="230" s="107" customFormat="1" x14ac:dyDescent="0.2"/>
    <row r="231" s="107" customFormat="1" x14ac:dyDescent="0.2"/>
    <row r="232" s="107" customFormat="1" x14ac:dyDescent="0.2"/>
    <row r="233" s="107" customFormat="1" x14ac:dyDescent="0.2"/>
    <row r="234" s="107" customFormat="1" x14ac:dyDescent="0.2"/>
    <row r="235" s="107" customFormat="1" x14ac:dyDescent="0.2"/>
    <row r="236" s="107" customFormat="1" x14ac:dyDescent="0.2"/>
    <row r="237" s="107" customFormat="1" x14ac:dyDescent="0.2"/>
    <row r="238" s="107" customFormat="1" x14ac:dyDescent="0.2"/>
    <row r="239" s="107" customFormat="1" x14ac:dyDescent="0.2"/>
    <row r="240" s="107" customFormat="1" x14ac:dyDescent="0.2"/>
    <row r="241" s="107" customFormat="1" x14ac:dyDescent="0.2"/>
    <row r="242" s="107" customFormat="1" x14ac:dyDescent="0.2"/>
    <row r="243" s="107" customFormat="1" x14ac:dyDescent="0.2"/>
    <row r="244" s="107" customFormat="1" x14ac:dyDescent="0.2"/>
    <row r="245" s="107" customFormat="1" x14ac:dyDescent="0.2"/>
    <row r="246" s="107" customFormat="1" x14ac:dyDescent="0.2"/>
    <row r="247" s="107" customFormat="1" x14ac:dyDescent="0.2"/>
    <row r="248" s="107" customFormat="1" x14ac:dyDescent="0.2"/>
    <row r="249" s="107" customFormat="1" x14ac:dyDescent="0.2"/>
    <row r="250" s="107" customFormat="1" x14ac:dyDescent="0.2"/>
    <row r="251" s="107" customFormat="1" x14ac:dyDescent="0.2"/>
    <row r="252" s="107" customFormat="1" x14ac:dyDescent="0.2"/>
    <row r="253" s="107" customFormat="1" x14ac:dyDescent="0.2"/>
    <row r="254" s="107" customFormat="1" x14ac:dyDescent="0.2"/>
    <row r="255" s="107" customFormat="1" x14ac:dyDescent="0.2"/>
    <row r="256" s="107" customFormat="1" x14ac:dyDescent="0.2"/>
    <row r="257" s="107" customFormat="1" x14ac:dyDescent="0.2"/>
    <row r="258" s="107" customFormat="1" x14ac:dyDescent="0.2"/>
    <row r="259" s="107" customFormat="1" x14ac:dyDescent="0.2"/>
    <row r="260" s="107" customFormat="1" x14ac:dyDescent="0.2"/>
    <row r="261" s="107" customFormat="1" x14ac:dyDescent="0.2"/>
    <row r="262" s="107" customFormat="1" x14ac:dyDescent="0.2"/>
    <row r="263" s="107" customFormat="1" x14ac:dyDescent="0.2"/>
    <row r="264" s="107" customFormat="1" x14ac:dyDescent="0.2"/>
    <row r="265" s="107" customFormat="1" x14ac:dyDescent="0.2"/>
    <row r="266" s="107" customFormat="1" x14ac:dyDescent="0.2"/>
    <row r="267" s="107" customFormat="1" x14ac:dyDescent="0.2"/>
    <row r="268" s="107" customFormat="1" x14ac:dyDescent="0.2"/>
    <row r="269" s="107" customFormat="1" x14ac:dyDescent="0.2"/>
    <row r="270" s="107" customFormat="1" x14ac:dyDescent="0.2"/>
    <row r="271" s="107" customFormat="1" x14ac:dyDescent="0.2"/>
    <row r="272" s="107" customFormat="1" x14ac:dyDescent="0.2"/>
    <row r="273" s="107" customFormat="1" x14ac:dyDescent="0.2"/>
    <row r="274" s="107" customFormat="1" x14ac:dyDescent="0.2"/>
    <row r="275" s="107" customFormat="1" x14ac:dyDescent="0.2"/>
    <row r="276" s="107" customFormat="1" x14ac:dyDescent="0.2"/>
    <row r="277" s="107" customFormat="1" x14ac:dyDescent="0.2"/>
    <row r="278" s="107" customFormat="1" x14ac:dyDescent="0.2"/>
    <row r="279" s="107" customFormat="1" x14ac:dyDescent="0.2"/>
    <row r="280" s="107" customFormat="1" x14ac:dyDescent="0.2"/>
    <row r="281" s="107" customFormat="1" x14ac:dyDescent="0.2"/>
    <row r="282" s="107" customFormat="1" x14ac:dyDescent="0.2"/>
    <row r="283" s="107" customFormat="1" x14ac:dyDescent="0.2"/>
    <row r="284" s="107" customFormat="1" x14ac:dyDescent="0.2"/>
    <row r="285" s="107" customFormat="1" x14ac:dyDescent="0.2"/>
    <row r="286" s="107" customFormat="1" x14ac:dyDescent="0.2"/>
    <row r="287" s="107" customFormat="1" x14ac:dyDescent="0.2"/>
    <row r="288" s="107" customFormat="1" x14ac:dyDescent="0.2"/>
    <row r="289" s="107" customFormat="1" x14ac:dyDescent="0.2"/>
    <row r="290" s="107" customFormat="1" x14ac:dyDescent="0.2"/>
    <row r="291" s="107" customFormat="1" x14ac:dyDescent="0.2"/>
    <row r="292" s="107" customFormat="1" x14ac:dyDescent="0.2"/>
    <row r="293" s="107" customFormat="1" x14ac:dyDescent="0.2"/>
    <row r="294" s="107" customFormat="1" x14ac:dyDescent="0.2"/>
    <row r="295" s="107" customFormat="1" x14ac:dyDescent="0.2"/>
    <row r="296" s="107" customFormat="1" x14ac:dyDescent="0.2"/>
    <row r="297" s="107" customFormat="1" x14ac:dyDescent="0.2"/>
    <row r="298" s="107" customFormat="1" x14ac:dyDescent="0.2"/>
    <row r="299" s="107" customFormat="1" x14ac:dyDescent="0.2"/>
    <row r="300" s="107" customFormat="1" x14ac:dyDescent="0.2"/>
    <row r="301" s="107" customFormat="1" x14ac:dyDescent="0.2"/>
    <row r="302" s="107" customFormat="1" x14ac:dyDescent="0.2"/>
    <row r="303" s="107" customFormat="1" x14ac:dyDescent="0.2"/>
    <row r="304" s="107" customFormat="1" x14ac:dyDescent="0.2"/>
    <row r="305" s="107" customFormat="1" x14ac:dyDescent="0.2"/>
    <row r="306" s="107" customFormat="1" x14ac:dyDescent="0.2"/>
    <row r="307" s="107" customFormat="1" x14ac:dyDescent="0.2"/>
    <row r="308" s="107" customFormat="1" x14ac:dyDescent="0.2"/>
    <row r="309" s="107" customFormat="1" x14ac:dyDescent="0.2"/>
    <row r="310" s="107" customFormat="1" x14ac:dyDescent="0.2"/>
    <row r="311" s="107" customFormat="1" x14ac:dyDescent="0.2"/>
    <row r="312" s="107" customFormat="1" x14ac:dyDescent="0.2"/>
    <row r="313" s="107" customFormat="1" x14ac:dyDescent="0.2"/>
    <row r="314" s="107" customFormat="1" x14ac:dyDescent="0.2"/>
    <row r="315" s="107" customFormat="1" x14ac:dyDescent="0.2"/>
    <row r="316" s="107" customFormat="1" x14ac:dyDescent="0.2"/>
    <row r="317" s="107" customFormat="1" x14ac:dyDescent="0.2"/>
    <row r="318" s="107" customFormat="1" x14ac:dyDescent="0.2"/>
    <row r="319" s="107" customFormat="1" x14ac:dyDescent="0.2"/>
    <row r="320" s="107" customFormat="1" x14ac:dyDescent="0.2"/>
    <row r="321" s="107" customFormat="1" x14ac:dyDescent="0.2"/>
    <row r="322" s="107" customFormat="1" x14ac:dyDescent="0.2"/>
    <row r="323" s="107" customFormat="1" x14ac:dyDescent="0.2"/>
    <row r="324" s="107" customFormat="1" x14ac:dyDescent="0.2"/>
    <row r="325" s="107" customFormat="1" x14ac:dyDescent="0.2"/>
    <row r="326" s="107" customFormat="1" x14ac:dyDescent="0.2"/>
    <row r="327" s="107" customFormat="1" x14ac:dyDescent="0.2"/>
    <row r="328" s="107" customFormat="1" x14ac:dyDescent="0.2"/>
    <row r="329" s="107" customFormat="1" x14ac:dyDescent="0.2"/>
    <row r="330" s="107" customFormat="1" x14ac:dyDescent="0.2"/>
    <row r="331" s="107" customFormat="1" x14ac:dyDescent="0.2"/>
    <row r="332" s="107" customFormat="1" x14ac:dyDescent="0.2"/>
    <row r="333" s="107" customFormat="1" x14ac:dyDescent="0.2"/>
    <row r="334" s="107" customFormat="1" x14ac:dyDescent="0.2"/>
    <row r="335" s="107" customFormat="1" x14ac:dyDescent="0.2"/>
    <row r="336" s="107" customFormat="1" x14ac:dyDescent="0.2"/>
    <row r="337" s="107" customFormat="1" x14ac:dyDescent="0.2"/>
    <row r="338" s="107" customFormat="1" x14ac:dyDescent="0.2"/>
    <row r="339" s="107" customFormat="1" x14ac:dyDescent="0.2"/>
    <row r="340" s="107" customFormat="1" x14ac:dyDescent="0.2"/>
    <row r="341" s="107" customFormat="1" x14ac:dyDescent="0.2"/>
    <row r="342" s="107" customFormat="1" x14ac:dyDescent="0.2"/>
    <row r="343" s="107" customFormat="1" x14ac:dyDescent="0.2"/>
    <row r="344" s="107" customFormat="1" x14ac:dyDescent="0.2"/>
    <row r="345" s="107" customFormat="1" x14ac:dyDescent="0.2"/>
    <row r="346" s="107" customFormat="1" x14ac:dyDescent="0.2"/>
    <row r="347" s="107" customFormat="1" x14ac:dyDescent="0.2"/>
    <row r="348" s="107" customFormat="1" x14ac:dyDescent="0.2"/>
    <row r="349" s="107" customFormat="1" x14ac:dyDescent="0.2"/>
    <row r="350" s="107" customFormat="1" x14ac:dyDescent="0.2"/>
    <row r="351" s="107" customFormat="1" x14ac:dyDescent="0.2"/>
    <row r="352" s="107" customFormat="1" x14ac:dyDescent="0.2"/>
    <row r="353" s="107" customFormat="1" x14ac:dyDescent="0.2"/>
    <row r="354" s="107" customFormat="1" x14ac:dyDescent="0.2"/>
    <row r="355" s="107" customFormat="1" x14ac:dyDescent="0.2"/>
    <row r="356" s="107" customFormat="1" x14ac:dyDescent="0.2"/>
    <row r="357" s="107" customFormat="1" x14ac:dyDescent="0.2"/>
    <row r="358" s="107" customFormat="1" x14ac:dyDescent="0.2"/>
    <row r="359" s="107" customFormat="1" x14ac:dyDescent="0.2"/>
    <row r="360" s="107" customFormat="1" x14ac:dyDescent="0.2"/>
    <row r="361" s="107" customFormat="1" x14ac:dyDescent="0.2"/>
    <row r="362" s="107" customFormat="1" x14ac:dyDescent="0.2"/>
    <row r="363" s="107" customFormat="1" x14ac:dyDescent="0.2"/>
    <row r="364" s="107" customFormat="1" x14ac:dyDescent="0.2"/>
    <row r="365" s="107" customFormat="1" x14ac:dyDescent="0.2"/>
    <row r="366" s="107" customFormat="1" x14ac:dyDescent="0.2"/>
    <row r="367" s="107" customFormat="1" x14ac:dyDescent="0.2"/>
    <row r="368" s="107" customFormat="1" x14ac:dyDescent="0.2"/>
    <row r="369" s="107" customFormat="1" x14ac:dyDescent="0.2"/>
    <row r="370" s="107" customFormat="1" x14ac:dyDescent="0.2"/>
    <row r="371" s="107" customFormat="1" x14ac:dyDescent="0.2"/>
    <row r="372" s="107" customFormat="1" x14ac:dyDescent="0.2"/>
    <row r="373" s="107" customFormat="1" x14ac:dyDescent="0.2"/>
    <row r="374" s="107" customFormat="1" x14ac:dyDescent="0.2"/>
    <row r="375" s="107" customFormat="1" x14ac:dyDescent="0.2"/>
    <row r="376" s="107" customFormat="1" x14ac:dyDescent="0.2"/>
    <row r="377" s="107" customFormat="1" x14ac:dyDescent="0.2"/>
    <row r="378" s="107" customFormat="1" x14ac:dyDescent="0.2"/>
    <row r="379" s="107" customFormat="1" x14ac:dyDescent="0.2"/>
    <row r="380" s="107" customFormat="1" x14ac:dyDescent="0.2"/>
    <row r="381" s="107" customFormat="1" x14ac:dyDescent="0.2"/>
    <row r="382" s="107" customFormat="1" x14ac:dyDescent="0.2"/>
    <row r="383" s="107" customFormat="1" x14ac:dyDescent="0.2"/>
    <row r="384" s="107" customFormat="1" x14ac:dyDescent="0.2"/>
    <row r="385" s="107" customFormat="1" x14ac:dyDescent="0.2"/>
    <row r="386" s="107" customFormat="1" x14ac:dyDescent="0.2"/>
    <row r="387" s="107" customFormat="1" x14ac:dyDescent="0.2"/>
    <row r="388" s="107" customFormat="1" x14ac:dyDescent="0.2"/>
    <row r="389" s="107" customFormat="1" x14ac:dyDescent="0.2"/>
    <row r="390" s="107" customFormat="1" x14ac:dyDescent="0.2"/>
    <row r="391" s="107" customFormat="1" x14ac:dyDescent="0.2"/>
    <row r="392" s="107" customFormat="1" x14ac:dyDescent="0.2"/>
    <row r="393" s="107" customFormat="1" x14ac:dyDescent="0.2"/>
    <row r="394" s="107" customFormat="1" x14ac:dyDescent="0.2"/>
    <row r="395" s="107" customFormat="1" x14ac:dyDescent="0.2"/>
    <row r="396" s="107" customFormat="1" x14ac:dyDescent="0.2"/>
    <row r="397" s="107" customFormat="1" x14ac:dyDescent="0.2"/>
    <row r="398" s="107" customFormat="1" x14ac:dyDescent="0.2"/>
    <row r="399" s="107" customFormat="1" x14ac:dyDescent="0.2"/>
    <row r="400" s="107" customFormat="1" x14ac:dyDescent="0.2"/>
    <row r="401" s="107" customFormat="1" x14ac:dyDescent="0.2"/>
    <row r="402" s="107" customFormat="1" x14ac:dyDescent="0.2"/>
    <row r="403" s="107" customFormat="1" x14ac:dyDescent="0.2"/>
    <row r="404" s="107" customFormat="1" x14ac:dyDescent="0.2"/>
    <row r="405" s="107" customFormat="1" x14ac:dyDescent="0.2"/>
    <row r="406" s="107" customFormat="1" x14ac:dyDescent="0.2"/>
    <row r="407" s="107" customFormat="1" x14ac:dyDescent="0.2"/>
    <row r="408" s="107" customFormat="1" x14ac:dyDescent="0.2"/>
    <row r="409" s="107" customFormat="1" x14ac:dyDescent="0.2"/>
    <row r="410" s="107" customFormat="1" x14ac:dyDescent="0.2"/>
    <row r="411" s="107" customFormat="1" x14ac:dyDescent="0.2"/>
    <row r="412" s="107" customFormat="1" x14ac:dyDescent="0.2"/>
    <row r="413" s="107" customFormat="1" x14ac:dyDescent="0.2"/>
    <row r="414" s="107" customFormat="1" x14ac:dyDescent="0.2"/>
    <row r="415" s="107" customFormat="1" x14ac:dyDescent="0.2"/>
    <row r="416" s="107" customFormat="1" x14ac:dyDescent="0.2"/>
    <row r="417" s="107" customFormat="1" x14ac:dyDescent="0.2"/>
    <row r="418" s="107" customFormat="1" x14ac:dyDescent="0.2"/>
    <row r="419" s="107" customFormat="1" x14ac:dyDescent="0.2"/>
    <row r="420" s="107" customFormat="1" x14ac:dyDescent="0.2"/>
    <row r="421" s="107" customFormat="1" x14ac:dyDescent="0.2"/>
    <row r="422" s="107" customFormat="1" x14ac:dyDescent="0.2"/>
    <row r="423" s="107" customFormat="1" x14ac:dyDescent="0.2"/>
    <row r="424" s="107" customFormat="1" x14ac:dyDescent="0.2"/>
    <row r="425" s="107" customFormat="1" x14ac:dyDescent="0.2"/>
    <row r="426" s="107" customFormat="1" x14ac:dyDescent="0.2"/>
    <row r="427" s="107" customFormat="1" x14ac:dyDescent="0.2"/>
    <row r="428" s="107" customFormat="1" x14ac:dyDescent="0.2"/>
    <row r="429" s="107" customFormat="1" x14ac:dyDescent="0.2"/>
    <row r="430" s="107" customFormat="1" x14ac:dyDescent="0.2"/>
    <row r="431" s="107" customFormat="1" x14ac:dyDescent="0.2"/>
    <row r="432" s="107" customFormat="1" x14ac:dyDescent="0.2"/>
    <row r="433" s="107" customFormat="1" x14ac:dyDescent="0.2"/>
    <row r="434" s="107" customFormat="1" x14ac:dyDescent="0.2"/>
    <row r="435" s="107" customFormat="1" x14ac:dyDescent="0.2"/>
    <row r="436" s="107" customFormat="1" x14ac:dyDescent="0.2"/>
    <row r="437" s="107" customFormat="1" x14ac:dyDescent="0.2"/>
    <row r="438" s="107" customFormat="1" x14ac:dyDescent="0.2"/>
    <row r="439" s="107" customFormat="1" x14ac:dyDescent="0.2"/>
    <row r="440" s="107" customFormat="1" x14ac:dyDescent="0.2"/>
    <row r="441" s="107" customFormat="1" x14ac:dyDescent="0.2"/>
    <row r="442" s="107" customFormat="1" x14ac:dyDescent="0.2"/>
    <row r="443" s="107" customFormat="1" x14ac:dyDescent="0.2"/>
    <row r="444" s="107" customFormat="1" x14ac:dyDescent="0.2"/>
    <row r="445" s="107" customFormat="1" x14ac:dyDescent="0.2"/>
    <row r="446" s="107" customFormat="1" x14ac:dyDescent="0.2"/>
    <row r="447" s="107" customFormat="1" x14ac:dyDescent="0.2"/>
    <row r="448" s="107" customFormat="1" x14ac:dyDescent="0.2"/>
    <row r="449" s="107" customFormat="1" x14ac:dyDescent="0.2"/>
    <row r="450" s="107" customFormat="1" x14ac:dyDescent="0.2"/>
    <row r="451" s="107" customFormat="1" x14ac:dyDescent="0.2"/>
    <row r="452" s="107" customFormat="1" x14ac:dyDescent="0.2"/>
    <row r="453" s="107" customFormat="1" x14ac:dyDescent="0.2"/>
    <row r="454" s="107" customFormat="1" x14ac:dyDescent="0.2"/>
    <row r="455" s="107" customFormat="1" x14ac:dyDescent="0.2"/>
    <row r="456" s="107" customFormat="1" x14ac:dyDescent="0.2"/>
    <row r="457" s="107" customFormat="1" x14ac:dyDescent="0.2"/>
    <row r="458" s="107" customFormat="1" x14ac:dyDescent="0.2"/>
    <row r="459" s="107" customFormat="1" x14ac:dyDescent="0.2"/>
    <row r="460" s="107" customFormat="1" x14ac:dyDescent="0.2"/>
    <row r="461" s="107" customFormat="1" x14ac:dyDescent="0.2"/>
    <row r="462" s="107" customFormat="1" x14ac:dyDescent="0.2"/>
    <row r="463" s="107" customFormat="1" x14ac:dyDescent="0.2"/>
    <row r="464" s="107" customFormat="1" x14ac:dyDescent="0.2"/>
    <row r="465" s="107" customFormat="1" x14ac:dyDescent="0.2"/>
    <row r="466" s="107" customFormat="1" x14ac:dyDescent="0.2"/>
    <row r="467" s="107" customFormat="1" x14ac:dyDescent="0.2"/>
    <row r="468" s="107" customFormat="1" x14ac:dyDescent="0.2"/>
    <row r="469" s="107" customFormat="1" x14ac:dyDescent="0.2"/>
    <row r="470" s="107" customFormat="1" x14ac:dyDescent="0.2"/>
    <row r="471" s="107" customFormat="1" x14ac:dyDescent="0.2"/>
    <row r="472" s="107" customFormat="1" x14ac:dyDescent="0.2"/>
    <row r="473" s="107" customFormat="1" x14ac:dyDescent="0.2"/>
    <row r="474" s="107" customFormat="1" x14ac:dyDescent="0.2"/>
    <row r="475" s="107" customFormat="1" x14ac:dyDescent="0.2"/>
    <row r="476" s="107" customFormat="1" x14ac:dyDescent="0.2"/>
    <row r="477" s="107" customFormat="1" x14ac:dyDescent="0.2"/>
    <row r="478" s="107" customFormat="1" x14ac:dyDescent="0.2"/>
    <row r="479" s="107" customFormat="1" x14ac:dyDescent="0.2"/>
    <row r="480" s="107" customFormat="1" x14ac:dyDescent="0.2"/>
    <row r="481" s="107" customFormat="1" x14ac:dyDescent="0.2"/>
    <row r="482" s="107" customFormat="1" x14ac:dyDescent="0.2"/>
    <row r="483" s="107" customFormat="1" x14ac:dyDescent="0.2"/>
    <row r="484" s="107" customFormat="1" x14ac:dyDescent="0.2"/>
    <row r="485" s="107" customFormat="1" x14ac:dyDescent="0.2"/>
    <row r="486" s="107" customFormat="1" x14ac:dyDescent="0.2"/>
    <row r="487" s="107" customFormat="1" x14ac:dyDescent="0.2"/>
    <row r="488" s="107" customFormat="1" x14ac:dyDescent="0.2"/>
    <row r="489" s="107" customFormat="1" x14ac:dyDescent="0.2"/>
    <row r="490" s="107" customFormat="1" x14ac:dyDescent="0.2"/>
    <row r="491" s="107" customFormat="1" x14ac:dyDescent="0.2"/>
    <row r="492" s="107" customFormat="1" x14ac:dyDescent="0.2"/>
    <row r="493" s="107" customFormat="1" x14ac:dyDescent="0.2"/>
    <row r="494" s="107" customFormat="1" x14ac:dyDescent="0.2"/>
    <row r="495" s="107" customFormat="1" x14ac:dyDescent="0.2"/>
    <row r="496" s="107" customFormat="1" x14ac:dyDescent="0.2"/>
    <row r="497" s="107" customFormat="1" x14ac:dyDescent="0.2"/>
    <row r="498" s="107" customFormat="1" x14ac:dyDescent="0.2"/>
    <row r="499" s="107" customFormat="1" x14ac:dyDescent="0.2"/>
    <row r="500" s="107" customFormat="1" x14ac:dyDescent="0.2"/>
    <row r="501" s="107" customFormat="1" x14ac:dyDescent="0.2"/>
    <row r="502" s="107" customFormat="1" x14ac:dyDescent="0.2"/>
    <row r="503" s="107" customFormat="1" x14ac:dyDescent="0.2"/>
    <row r="504" s="107" customFormat="1" x14ac:dyDescent="0.2"/>
    <row r="505" s="107" customFormat="1" x14ac:dyDescent="0.2"/>
    <row r="506" s="107" customFormat="1" x14ac:dyDescent="0.2"/>
    <row r="507" s="107" customFormat="1" x14ac:dyDescent="0.2"/>
    <row r="508" s="107" customFormat="1" x14ac:dyDescent="0.2"/>
    <row r="509" s="107" customFormat="1" x14ac:dyDescent="0.2"/>
    <row r="510" s="107" customFormat="1" x14ac:dyDescent="0.2"/>
    <row r="511" s="107" customFormat="1" x14ac:dyDescent="0.2"/>
    <row r="512" s="107" customFormat="1" x14ac:dyDescent="0.2"/>
    <row r="513" s="107" customFormat="1" x14ac:dyDescent="0.2"/>
    <row r="514" s="107" customFormat="1" x14ac:dyDescent="0.2"/>
    <row r="515" s="107" customFormat="1" x14ac:dyDescent="0.2"/>
    <row r="516" s="107" customFormat="1" x14ac:dyDescent="0.2"/>
    <row r="517" s="107" customFormat="1" x14ac:dyDescent="0.2"/>
    <row r="518" s="107" customFormat="1" x14ac:dyDescent="0.2"/>
    <row r="519" s="107" customFormat="1" x14ac:dyDescent="0.2"/>
    <row r="520" s="107" customFormat="1" x14ac:dyDescent="0.2"/>
    <row r="521" s="107" customFormat="1" x14ac:dyDescent="0.2"/>
    <row r="522" s="107" customFormat="1" x14ac:dyDescent="0.2"/>
    <row r="523" s="107" customFormat="1" x14ac:dyDescent="0.2"/>
    <row r="524" s="107" customFormat="1" x14ac:dyDescent="0.2"/>
    <row r="525" s="107" customFormat="1" x14ac:dyDescent="0.2"/>
    <row r="526" s="107" customFormat="1" x14ac:dyDescent="0.2"/>
    <row r="527" s="107" customFormat="1" x14ac:dyDescent="0.2"/>
    <row r="528" s="107" customFormat="1" x14ac:dyDescent="0.2"/>
    <row r="529" s="107" customFormat="1" x14ac:dyDescent="0.2"/>
    <row r="530" s="107" customFormat="1" x14ac:dyDescent="0.2"/>
    <row r="531" s="107" customFormat="1" x14ac:dyDescent="0.2"/>
    <row r="532" s="107" customFormat="1" x14ac:dyDescent="0.2"/>
    <row r="533" s="107" customFormat="1" x14ac:dyDescent="0.2"/>
    <row r="534" s="107" customFormat="1" x14ac:dyDescent="0.2"/>
    <row r="535" s="107" customFormat="1" x14ac:dyDescent="0.2"/>
    <row r="536" s="107" customFormat="1" x14ac:dyDescent="0.2"/>
    <row r="537" s="107" customFormat="1" x14ac:dyDescent="0.2"/>
    <row r="538" s="107" customFormat="1" x14ac:dyDescent="0.2"/>
    <row r="539" s="107" customFormat="1" x14ac:dyDescent="0.2"/>
    <row r="540" s="107" customFormat="1" x14ac:dyDescent="0.2"/>
    <row r="541" s="107" customFormat="1" x14ac:dyDescent="0.2"/>
    <row r="542" s="107" customFormat="1" x14ac:dyDescent="0.2"/>
    <row r="543" s="107" customFormat="1" x14ac:dyDescent="0.2"/>
    <row r="544" s="107" customFormat="1" x14ac:dyDescent="0.2"/>
    <row r="545" s="107" customFormat="1" x14ac:dyDescent="0.2"/>
    <row r="546" s="107" customFormat="1" x14ac:dyDescent="0.2"/>
    <row r="547" s="107" customFormat="1" x14ac:dyDescent="0.2"/>
    <row r="548" s="107" customFormat="1" x14ac:dyDescent="0.2"/>
    <row r="549" s="107" customFormat="1" x14ac:dyDescent="0.2"/>
    <row r="550" s="107" customFormat="1" x14ac:dyDescent="0.2"/>
    <row r="551" s="107" customFormat="1" x14ac:dyDescent="0.2"/>
    <row r="552" s="107" customFormat="1" x14ac:dyDescent="0.2"/>
    <row r="553" s="107" customFormat="1" x14ac:dyDescent="0.2"/>
    <row r="554" s="107" customFormat="1" x14ac:dyDescent="0.2"/>
    <row r="555" s="107" customFormat="1" x14ac:dyDescent="0.2"/>
    <row r="556" s="107" customFormat="1" x14ac:dyDescent="0.2"/>
    <row r="557" s="107" customFormat="1" x14ac:dyDescent="0.2"/>
    <row r="558" s="107" customFormat="1" x14ac:dyDescent="0.2"/>
    <row r="559" s="107" customFormat="1" x14ac:dyDescent="0.2"/>
    <row r="560" s="107" customFormat="1" x14ac:dyDescent="0.2"/>
    <row r="561" s="107" customFormat="1" x14ac:dyDescent="0.2"/>
    <row r="562" s="107" customFormat="1" x14ac:dyDescent="0.2"/>
    <row r="563" s="107" customFormat="1" x14ac:dyDescent="0.2"/>
    <row r="564" s="107" customFormat="1" x14ac:dyDescent="0.2"/>
    <row r="565" s="107" customFormat="1" x14ac:dyDescent="0.2"/>
    <row r="566" s="107" customFormat="1" x14ac:dyDescent="0.2"/>
    <row r="567" s="107" customFormat="1" x14ac:dyDescent="0.2"/>
    <row r="568" s="107" customFormat="1" x14ac:dyDescent="0.2"/>
    <row r="569" s="107" customFormat="1" x14ac:dyDescent="0.2"/>
    <row r="570" s="107" customFormat="1" x14ac:dyDescent="0.2"/>
    <row r="571" s="107" customFormat="1" x14ac:dyDescent="0.2"/>
    <row r="572" s="107" customFormat="1" x14ac:dyDescent="0.2"/>
    <row r="573" s="107" customFormat="1" x14ac:dyDescent="0.2"/>
    <row r="574" s="107" customFormat="1" x14ac:dyDescent="0.2"/>
    <row r="575" s="107" customFormat="1" x14ac:dyDescent="0.2"/>
    <row r="576" s="107" customFormat="1" x14ac:dyDescent="0.2"/>
    <row r="577" s="107" customFormat="1" x14ac:dyDescent="0.2"/>
    <row r="578" s="107" customFormat="1" x14ac:dyDescent="0.2"/>
    <row r="579" s="107" customFormat="1" x14ac:dyDescent="0.2"/>
    <row r="580" s="107" customFormat="1" x14ac:dyDescent="0.2"/>
    <row r="581" s="107" customFormat="1" x14ac:dyDescent="0.2"/>
    <row r="582" s="107" customFormat="1" x14ac:dyDescent="0.2"/>
    <row r="583" s="107" customFormat="1" x14ac:dyDescent="0.2"/>
    <row r="584" s="107" customFormat="1" x14ac:dyDescent="0.2"/>
    <row r="585" s="107" customFormat="1" x14ac:dyDescent="0.2"/>
    <row r="586" s="107" customFormat="1" x14ac:dyDescent="0.2"/>
    <row r="587" s="107" customFormat="1" x14ac:dyDescent="0.2"/>
    <row r="588" s="107" customFormat="1" x14ac:dyDescent="0.2"/>
    <row r="589" s="107" customFormat="1" x14ac:dyDescent="0.2"/>
    <row r="590" s="107" customFormat="1" x14ac:dyDescent="0.2"/>
    <row r="591" s="107" customFormat="1" x14ac:dyDescent="0.2"/>
    <row r="592" s="107" customFormat="1" x14ac:dyDescent="0.2"/>
    <row r="593" s="107" customFormat="1" x14ac:dyDescent="0.2"/>
    <row r="594" s="107" customFormat="1" x14ac:dyDescent="0.2"/>
    <row r="595" s="107" customFormat="1" x14ac:dyDescent="0.2"/>
    <row r="596" s="107" customFormat="1" x14ac:dyDescent="0.2"/>
    <row r="597" s="107" customFormat="1" x14ac:dyDescent="0.2"/>
    <row r="598" s="107" customFormat="1" x14ac:dyDescent="0.2"/>
    <row r="599" s="107" customFormat="1" x14ac:dyDescent="0.2"/>
    <row r="600" s="107" customFormat="1" x14ac:dyDescent="0.2"/>
    <row r="601" s="107" customFormat="1" x14ac:dyDescent="0.2"/>
    <row r="602" s="107" customFormat="1" x14ac:dyDescent="0.2"/>
    <row r="603" s="107" customFormat="1" x14ac:dyDescent="0.2"/>
    <row r="604" s="107" customFormat="1" x14ac:dyDescent="0.2"/>
    <row r="605" s="107" customFormat="1" x14ac:dyDescent="0.2"/>
    <row r="606" s="107" customFormat="1" x14ac:dyDescent="0.2"/>
    <row r="607" s="107" customFormat="1" x14ac:dyDescent="0.2"/>
    <row r="608" s="107" customFormat="1" x14ac:dyDescent="0.2"/>
    <row r="609" s="107" customFormat="1" x14ac:dyDescent="0.2"/>
    <row r="610" s="107" customFormat="1" x14ac:dyDescent="0.2"/>
    <row r="611" s="107" customFormat="1" x14ac:dyDescent="0.2"/>
    <row r="612" s="107" customFormat="1" x14ac:dyDescent="0.2"/>
    <row r="613" s="107" customFormat="1" x14ac:dyDescent="0.2"/>
    <row r="614" s="107" customFormat="1" x14ac:dyDescent="0.2"/>
    <row r="615" s="107" customFormat="1" x14ac:dyDescent="0.2"/>
    <row r="616" s="107" customFormat="1" x14ac:dyDescent="0.2"/>
    <row r="617" s="107" customFormat="1" x14ac:dyDescent="0.2"/>
    <row r="618" s="107" customFormat="1" x14ac:dyDescent="0.2"/>
    <row r="619" s="107" customFormat="1" x14ac:dyDescent="0.2"/>
    <row r="620" s="107" customFormat="1" x14ac:dyDescent="0.2"/>
    <row r="621" s="107" customFormat="1" x14ac:dyDescent="0.2"/>
    <row r="622" s="107" customFormat="1" x14ac:dyDescent="0.2"/>
    <row r="623" s="107" customFormat="1" x14ac:dyDescent="0.2"/>
    <row r="624" s="107" customFormat="1" x14ac:dyDescent="0.2"/>
    <row r="625" s="107" customFormat="1" x14ac:dyDescent="0.2"/>
    <row r="626" s="107" customFormat="1" x14ac:dyDescent="0.2"/>
    <row r="627" s="107" customFormat="1" x14ac:dyDescent="0.2"/>
    <row r="628" s="107" customFormat="1" x14ac:dyDescent="0.2"/>
    <row r="629" s="107" customFormat="1" x14ac:dyDescent="0.2"/>
    <row r="630" s="107" customFormat="1" x14ac:dyDescent="0.2"/>
    <row r="631" s="107" customFormat="1" x14ac:dyDescent="0.2"/>
    <row r="632" s="107" customFormat="1" x14ac:dyDescent="0.2"/>
    <row r="633" s="107" customFormat="1" x14ac:dyDescent="0.2"/>
    <row r="634" s="107" customFormat="1" x14ac:dyDescent="0.2"/>
    <row r="635" s="107" customFormat="1" x14ac:dyDescent="0.2"/>
    <row r="636" s="107" customFormat="1" x14ac:dyDescent="0.2"/>
    <row r="637" s="107" customFormat="1" x14ac:dyDescent="0.2"/>
    <row r="638" s="107" customFormat="1" x14ac:dyDescent="0.2"/>
    <row r="639" s="107" customFormat="1" x14ac:dyDescent="0.2"/>
    <row r="640" s="107" customFormat="1" x14ac:dyDescent="0.2"/>
    <row r="641" s="107" customFormat="1" x14ac:dyDescent="0.2"/>
    <row r="642" s="107" customFormat="1" x14ac:dyDescent="0.2"/>
    <row r="643" s="107" customFormat="1" x14ac:dyDescent="0.2"/>
    <row r="644" s="107" customFormat="1" x14ac:dyDescent="0.2"/>
    <row r="645" s="107" customFormat="1" x14ac:dyDescent="0.2"/>
    <row r="646" s="107" customFormat="1" x14ac:dyDescent="0.2"/>
    <row r="647" s="107" customFormat="1" x14ac:dyDescent="0.2"/>
    <row r="648" s="107" customFormat="1" x14ac:dyDescent="0.2"/>
    <row r="649" s="107" customFormat="1" x14ac:dyDescent="0.2"/>
    <row r="650" s="107" customFormat="1" x14ac:dyDescent="0.2"/>
    <row r="651" s="107" customFormat="1" x14ac:dyDescent="0.2"/>
    <row r="652" s="107" customFormat="1" x14ac:dyDescent="0.2"/>
    <row r="653" s="107" customFormat="1" x14ac:dyDescent="0.2"/>
    <row r="654" s="107" customFormat="1" x14ac:dyDescent="0.2"/>
    <row r="655" s="107" customFormat="1" x14ac:dyDescent="0.2"/>
    <row r="656" s="107" customFormat="1" x14ac:dyDescent="0.2"/>
    <row r="657" s="107" customFormat="1" x14ac:dyDescent="0.2"/>
    <row r="658" s="107" customFormat="1" x14ac:dyDescent="0.2"/>
    <row r="659" s="107" customFormat="1" x14ac:dyDescent="0.2"/>
    <row r="660" s="107" customFormat="1" x14ac:dyDescent="0.2"/>
    <row r="661" s="107" customFormat="1" x14ac:dyDescent="0.2"/>
    <row r="662" s="107" customFormat="1" x14ac:dyDescent="0.2"/>
    <row r="663" s="107" customFormat="1" x14ac:dyDescent="0.2"/>
    <row r="664" s="107" customFormat="1" x14ac:dyDescent="0.2"/>
    <row r="665" s="107" customFormat="1" x14ac:dyDescent="0.2"/>
    <row r="666" s="107" customFormat="1" x14ac:dyDescent="0.2"/>
    <row r="667" s="107" customFormat="1" x14ac:dyDescent="0.2"/>
    <row r="668" s="107" customFormat="1" x14ac:dyDescent="0.2"/>
    <row r="669" s="107" customFormat="1" x14ac:dyDescent="0.2"/>
    <row r="670" s="107" customFormat="1" x14ac:dyDescent="0.2"/>
    <row r="671" s="107" customFormat="1" x14ac:dyDescent="0.2"/>
    <row r="672" s="107" customFormat="1" x14ac:dyDescent="0.2"/>
    <row r="673" s="107" customFormat="1" x14ac:dyDescent="0.2"/>
    <row r="674" s="107" customFormat="1" x14ac:dyDescent="0.2"/>
    <row r="675" s="107" customFormat="1" x14ac:dyDescent="0.2"/>
    <row r="676" s="107" customFormat="1" x14ac:dyDescent="0.2"/>
    <row r="677" s="107" customFormat="1" x14ac:dyDescent="0.2"/>
    <row r="678" s="107" customFormat="1" x14ac:dyDescent="0.2"/>
    <row r="679" s="107" customFormat="1" x14ac:dyDescent="0.2"/>
    <row r="680" s="107" customFormat="1" x14ac:dyDescent="0.2"/>
    <row r="681" s="107" customFormat="1" x14ac:dyDescent="0.2"/>
    <row r="682" s="107" customFormat="1" x14ac:dyDescent="0.2"/>
    <row r="683" s="107" customFormat="1" x14ac:dyDescent="0.2"/>
    <row r="684" s="107" customFormat="1" x14ac:dyDescent="0.2"/>
    <row r="685" s="107" customFormat="1" x14ac:dyDescent="0.2"/>
    <row r="686" s="107" customFormat="1" x14ac:dyDescent="0.2"/>
    <row r="687" s="107" customFormat="1" x14ac:dyDescent="0.2"/>
    <row r="688" s="107" customFormat="1" x14ac:dyDescent="0.2"/>
    <row r="689" s="107" customFormat="1" x14ac:dyDescent="0.2"/>
    <row r="690" s="107" customFormat="1" x14ac:dyDescent="0.2"/>
    <row r="691" s="107" customFormat="1" x14ac:dyDescent="0.2"/>
    <row r="692" s="107" customFormat="1" x14ac:dyDescent="0.2"/>
    <row r="693" s="107" customFormat="1" x14ac:dyDescent="0.2"/>
    <row r="694" s="107" customFormat="1" x14ac:dyDescent="0.2"/>
    <row r="695" s="107" customFormat="1" x14ac:dyDescent="0.2"/>
    <row r="696" s="107" customFormat="1" x14ac:dyDescent="0.2"/>
    <row r="697" s="107" customFormat="1" x14ac:dyDescent="0.2"/>
    <row r="698" s="107" customFormat="1" x14ac:dyDescent="0.2"/>
    <row r="699" s="107" customFormat="1" x14ac:dyDescent="0.2"/>
    <row r="700" s="107" customFormat="1" x14ac:dyDescent="0.2"/>
    <row r="701" s="107" customFormat="1" x14ac:dyDescent="0.2"/>
    <row r="702" s="107" customFormat="1" x14ac:dyDescent="0.2"/>
    <row r="703" s="107" customFormat="1" x14ac:dyDescent="0.2"/>
    <row r="704" s="107" customFormat="1" x14ac:dyDescent="0.2"/>
    <row r="705" s="107" customFormat="1" x14ac:dyDescent="0.2"/>
    <row r="706" s="107" customFormat="1" x14ac:dyDescent="0.2"/>
    <row r="707" s="107" customFormat="1" x14ac:dyDescent="0.2"/>
    <row r="708" s="107" customFormat="1" x14ac:dyDescent="0.2"/>
    <row r="709" s="107" customFormat="1" x14ac:dyDescent="0.2"/>
    <row r="710" s="107" customFormat="1" x14ac:dyDescent="0.2"/>
    <row r="711" s="107" customFormat="1" x14ac:dyDescent="0.2"/>
    <row r="712" s="107" customFormat="1" x14ac:dyDescent="0.2"/>
    <row r="713" s="107" customFormat="1" x14ac:dyDescent="0.2"/>
    <row r="714" s="107" customFormat="1" x14ac:dyDescent="0.2"/>
    <row r="715" s="107" customFormat="1" x14ac:dyDescent="0.2"/>
    <row r="716" s="107" customFormat="1" x14ac:dyDescent="0.2"/>
    <row r="717" s="107" customFormat="1" x14ac:dyDescent="0.2"/>
    <row r="718" s="107" customFormat="1" x14ac:dyDescent="0.2"/>
    <row r="719" s="107" customFormat="1" x14ac:dyDescent="0.2"/>
    <row r="720" s="107" customFormat="1" x14ac:dyDescent="0.2"/>
    <row r="721" s="107" customFormat="1" x14ac:dyDescent="0.2"/>
    <row r="722" s="107" customFormat="1" x14ac:dyDescent="0.2"/>
    <row r="723" s="107" customFormat="1" x14ac:dyDescent="0.2"/>
    <row r="724" s="107" customFormat="1" x14ac:dyDescent="0.2"/>
    <row r="725" s="107" customFormat="1" x14ac:dyDescent="0.2"/>
    <row r="726" s="107" customFormat="1" x14ac:dyDescent="0.2"/>
    <row r="727" s="107" customFormat="1" x14ac:dyDescent="0.2"/>
    <row r="728" s="107" customFormat="1" x14ac:dyDescent="0.2"/>
    <row r="729" s="107" customFormat="1" x14ac:dyDescent="0.2"/>
    <row r="730" s="107" customFormat="1" x14ac:dyDescent="0.2"/>
    <row r="731" s="107" customFormat="1" x14ac:dyDescent="0.2"/>
    <row r="732" s="107" customFormat="1" x14ac:dyDescent="0.2"/>
    <row r="733" s="107" customFormat="1" x14ac:dyDescent="0.2"/>
    <row r="734" s="107" customFormat="1" x14ac:dyDescent="0.2"/>
    <row r="735" s="107" customFormat="1" x14ac:dyDescent="0.2"/>
    <row r="736" s="107" customFormat="1" x14ac:dyDescent="0.2"/>
    <row r="737" s="107" customFormat="1" x14ac:dyDescent="0.2"/>
    <row r="738" s="107" customFormat="1" x14ac:dyDescent="0.2"/>
    <row r="739" s="107" customFormat="1" x14ac:dyDescent="0.2"/>
    <row r="740" s="107" customFormat="1" x14ac:dyDescent="0.2"/>
    <row r="741" s="107" customFormat="1" x14ac:dyDescent="0.2"/>
    <row r="742" s="107" customFormat="1" x14ac:dyDescent="0.2"/>
    <row r="743" s="107" customFormat="1" x14ac:dyDescent="0.2"/>
    <row r="744" s="107" customFormat="1" x14ac:dyDescent="0.2"/>
    <row r="745" s="107" customFormat="1" x14ac:dyDescent="0.2"/>
    <row r="746" s="107" customFormat="1" x14ac:dyDescent="0.2"/>
    <row r="747" s="107" customFormat="1" x14ac:dyDescent="0.2"/>
    <row r="748" s="107" customFormat="1" x14ac:dyDescent="0.2"/>
    <row r="749" s="107" customFormat="1" x14ac:dyDescent="0.2"/>
    <row r="750" s="107" customFormat="1" x14ac:dyDescent="0.2"/>
    <row r="751" s="107" customFormat="1" x14ac:dyDescent="0.2"/>
    <row r="752" s="107" customFormat="1" x14ac:dyDescent="0.2"/>
    <row r="753" s="107" customFormat="1" x14ac:dyDescent="0.2"/>
    <row r="754" s="107" customFormat="1" x14ac:dyDescent="0.2"/>
    <row r="755" s="107" customFormat="1" x14ac:dyDescent="0.2"/>
    <row r="756" s="107" customFormat="1" x14ac:dyDescent="0.2"/>
    <row r="757" s="107" customFormat="1" x14ac:dyDescent="0.2"/>
    <row r="758" s="107" customFormat="1" x14ac:dyDescent="0.2"/>
    <row r="759" s="107" customFormat="1" x14ac:dyDescent="0.2"/>
    <row r="760" s="107" customFormat="1" x14ac:dyDescent="0.2"/>
    <row r="761" s="107" customFormat="1" x14ac:dyDescent="0.2"/>
    <row r="762" s="107" customFormat="1" x14ac:dyDescent="0.2"/>
    <row r="763" s="107" customFormat="1" x14ac:dyDescent="0.2"/>
    <row r="764" s="107" customFormat="1" x14ac:dyDescent="0.2"/>
    <row r="765" s="107" customFormat="1" x14ac:dyDescent="0.2"/>
    <row r="766" s="107" customFormat="1" x14ac:dyDescent="0.2"/>
    <row r="767" s="107" customFormat="1" x14ac:dyDescent="0.2"/>
    <row r="768" s="107" customFormat="1" x14ac:dyDescent="0.2"/>
    <row r="769" s="107" customFormat="1" x14ac:dyDescent="0.2"/>
    <row r="770" s="107" customFormat="1" x14ac:dyDescent="0.2"/>
    <row r="771" s="107" customFormat="1" x14ac:dyDescent="0.2"/>
    <row r="772" s="107" customFormat="1" x14ac:dyDescent="0.2"/>
    <row r="773" s="107" customFormat="1" x14ac:dyDescent="0.2"/>
    <row r="774" s="107" customFormat="1" x14ac:dyDescent="0.2"/>
    <row r="775" s="107" customFormat="1" x14ac:dyDescent="0.2"/>
    <row r="776" s="107" customFormat="1" x14ac:dyDescent="0.2"/>
    <row r="777" s="107" customFormat="1" x14ac:dyDescent="0.2"/>
    <row r="778" s="107" customFormat="1" x14ac:dyDescent="0.2"/>
    <row r="779" s="107" customFormat="1" x14ac:dyDescent="0.2"/>
    <row r="780" s="107" customFormat="1" x14ac:dyDescent="0.2"/>
    <row r="781" s="107" customFormat="1" x14ac:dyDescent="0.2"/>
    <row r="782" s="107" customFormat="1" x14ac:dyDescent="0.2"/>
    <row r="783" s="107" customFormat="1" x14ac:dyDescent="0.2"/>
    <row r="784" s="107" customFormat="1" x14ac:dyDescent="0.2"/>
    <row r="785" s="107" customFormat="1" x14ac:dyDescent="0.2"/>
    <row r="786" s="107" customFormat="1" x14ac:dyDescent="0.2"/>
    <row r="787" s="107" customFormat="1" x14ac:dyDescent="0.2"/>
    <row r="788" s="107" customFormat="1" x14ac:dyDescent="0.2"/>
    <row r="789" s="107" customFormat="1" x14ac:dyDescent="0.2"/>
    <row r="790" s="107" customFormat="1" x14ac:dyDescent="0.2"/>
    <row r="791" s="107" customFormat="1" x14ac:dyDescent="0.2"/>
    <row r="792" s="107" customFormat="1" x14ac:dyDescent="0.2"/>
    <row r="793" s="107" customFormat="1" x14ac:dyDescent="0.2"/>
    <row r="794" s="107" customFormat="1" x14ac:dyDescent="0.2"/>
    <row r="795" s="107" customFormat="1" x14ac:dyDescent="0.2"/>
    <row r="796" s="107" customFormat="1" x14ac:dyDescent="0.2"/>
    <row r="797" s="107" customFormat="1" x14ac:dyDescent="0.2"/>
    <row r="798" s="107" customFormat="1" x14ac:dyDescent="0.2"/>
    <row r="799" s="107" customFormat="1" x14ac:dyDescent="0.2"/>
    <row r="800" s="107" customFormat="1" x14ac:dyDescent="0.2"/>
    <row r="801" s="107" customFormat="1" x14ac:dyDescent="0.2"/>
    <row r="802" s="107" customFormat="1" x14ac:dyDescent="0.2"/>
    <row r="803" s="107" customFormat="1" x14ac:dyDescent="0.2"/>
    <row r="804" s="107" customFormat="1" x14ac:dyDescent="0.2"/>
    <row r="805" s="107" customFormat="1" x14ac:dyDescent="0.2"/>
    <row r="806" s="107" customFormat="1" x14ac:dyDescent="0.2"/>
    <row r="807" s="107" customFormat="1" x14ac:dyDescent="0.2"/>
    <row r="808" s="107" customFormat="1" x14ac:dyDescent="0.2"/>
    <row r="809" s="107" customFormat="1" x14ac:dyDescent="0.2"/>
    <row r="810" s="107" customFormat="1" x14ac:dyDescent="0.2"/>
    <row r="811" s="107" customFormat="1" x14ac:dyDescent="0.2"/>
    <row r="812" s="107" customFormat="1" x14ac:dyDescent="0.2"/>
    <row r="813" s="107" customFormat="1" x14ac:dyDescent="0.2"/>
    <row r="814" s="107" customFormat="1" x14ac:dyDescent="0.2"/>
    <row r="815" s="107" customFormat="1" x14ac:dyDescent="0.2"/>
    <row r="816" s="107" customFormat="1" x14ac:dyDescent="0.2"/>
    <row r="817" s="107" customFormat="1" x14ac:dyDescent="0.2"/>
    <row r="818" s="107" customFormat="1" x14ac:dyDescent="0.2"/>
    <row r="819" s="107" customFormat="1" x14ac:dyDescent="0.2"/>
    <row r="820" s="107" customFormat="1" x14ac:dyDescent="0.2"/>
    <row r="821" s="107" customFormat="1" x14ac:dyDescent="0.2"/>
    <row r="822" s="107" customFormat="1" x14ac:dyDescent="0.2"/>
    <row r="823" s="107" customFormat="1" x14ac:dyDescent="0.2"/>
    <row r="824" s="107" customFormat="1" x14ac:dyDescent="0.2"/>
    <row r="825" s="107" customFormat="1" x14ac:dyDescent="0.2"/>
    <row r="826" s="107" customFormat="1" x14ac:dyDescent="0.2"/>
    <row r="827" s="107" customFormat="1" x14ac:dyDescent="0.2"/>
    <row r="828" s="107" customFormat="1" x14ac:dyDescent="0.2"/>
    <row r="829" s="107" customFormat="1" x14ac:dyDescent="0.2"/>
    <row r="830" s="107" customFormat="1" x14ac:dyDescent="0.2"/>
    <row r="831" s="107" customFormat="1" x14ac:dyDescent="0.2"/>
    <row r="832" s="107" customFormat="1" x14ac:dyDescent="0.2"/>
    <row r="833" s="107" customFormat="1" x14ac:dyDescent="0.2"/>
    <row r="834" s="107" customFormat="1" x14ac:dyDescent="0.2"/>
    <row r="835" s="107" customFormat="1" x14ac:dyDescent="0.2"/>
    <row r="836" s="107" customFormat="1" x14ac:dyDescent="0.2"/>
    <row r="837" s="107" customFormat="1" x14ac:dyDescent="0.2"/>
    <row r="838" s="107" customFormat="1" x14ac:dyDescent="0.2"/>
    <row r="839" s="107" customFormat="1" x14ac:dyDescent="0.2"/>
    <row r="840" s="107" customFormat="1" x14ac:dyDescent="0.2"/>
    <row r="841" s="107" customFormat="1" x14ac:dyDescent="0.2"/>
    <row r="842" s="107" customFormat="1" x14ac:dyDescent="0.2"/>
    <row r="843" s="107" customFormat="1" x14ac:dyDescent="0.2"/>
    <row r="844" s="107" customFormat="1" x14ac:dyDescent="0.2"/>
    <row r="845" s="107" customFormat="1" x14ac:dyDescent="0.2"/>
    <row r="846" s="107" customFormat="1" x14ac:dyDescent="0.2"/>
    <row r="847" s="107" customFormat="1" x14ac:dyDescent="0.2"/>
    <row r="848" s="107" customFormat="1" x14ac:dyDescent="0.2"/>
    <row r="849" s="107" customFormat="1" x14ac:dyDescent="0.2"/>
    <row r="850" s="107" customFormat="1" x14ac:dyDescent="0.2"/>
    <row r="851" s="107" customFormat="1" x14ac:dyDescent="0.2"/>
    <row r="852" s="107" customFormat="1" x14ac:dyDescent="0.2"/>
    <row r="853" s="107" customFormat="1" x14ac:dyDescent="0.2"/>
    <row r="854" s="107" customFormat="1" x14ac:dyDescent="0.2"/>
    <row r="855" s="107" customFormat="1" x14ac:dyDescent="0.2"/>
    <row r="856" s="107" customFormat="1" x14ac:dyDescent="0.2"/>
    <row r="857" s="107" customFormat="1" x14ac:dyDescent="0.2"/>
    <row r="858" s="107" customFormat="1" x14ac:dyDescent="0.2"/>
    <row r="859" s="107" customFormat="1" x14ac:dyDescent="0.2"/>
    <row r="860" s="107" customFormat="1" x14ac:dyDescent="0.2"/>
    <row r="861" s="107" customFormat="1" x14ac:dyDescent="0.2"/>
    <row r="862" s="107" customFormat="1" x14ac:dyDescent="0.2"/>
    <row r="863" s="107" customFormat="1" x14ac:dyDescent="0.2"/>
    <row r="864" s="107" customFormat="1" x14ac:dyDescent="0.2"/>
    <row r="865" s="107" customFormat="1" x14ac:dyDescent="0.2"/>
    <row r="866" s="107" customFormat="1" x14ac:dyDescent="0.2"/>
    <row r="867" s="107" customFormat="1" x14ac:dyDescent="0.2"/>
    <row r="868" s="107" customFormat="1" x14ac:dyDescent="0.2"/>
    <row r="869" s="107" customFormat="1" x14ac:dyDescent="0.2"/>
    <row r="870" s="107" customFormat="1" x14ac:dyDescent="0.2"/>
    <row r="871" s="107" customFormat="1" x14ac:dyDescent="0.2"/>
    <row r="872" s="107" customFormat="1" x14ac:dyDescent="0.2"/>
    <row r="873" s="107" customFormat="1" x14ac:dyDescent="0.2"/>
    <row r="874" s="107" customFormat="1" x14ac:dyDescent="0.2"/>
    <row r="875" s="107" customFormat="1" x14ac:dyDescent="0.2"/>
    <row r="876" s="107" customFormat="1" x14ac:dyDescent="0.2"/>
    <row r="877" s="107" customFormat="1" x14ac:dyDescent="0.2"/>
    <row r="878" s="107" customFormat="1" x14ac:dyDescent="0.2"/>
    <row r="879" s="107" customFormat="1" x14ac:dyDescent="0.2"/>
    <row r="880" s="107" customFormat="1" x14ac:dyDescent="0.2"/>
    <row r="881" s="107" customFormat="1" x14ac:dyDescent="0.2"/>
    <row r="882" s="107" customFormat="1" x14ac:dyDescent="0.2"/>
    <row r="883" s="107" customFormat="1" x14ac:dyDescent="0.2"/>
    <row r="884" s="107" customFormat="1" x14ac:dyDescent="0.2"/>
    <row r="885" s="107" customFormat="1" x14ac:dyDescent="0.2"/>
    <row r="886" s="107" customFormat="1" x14ac:dyDescent="0.2"/>
    <row r="887" s="107" customFormat="1" x14ac:dyDescent="0.2"/>
    <row r="888" s="107" customFormat="1" x14ac:dyDescent="0.2"/>
    <row r="889" s="107" customFormat="1" x14ac:dyDescent="0.2"/>
    <row r="890" s="107" customFormat="1" x14ac:dyDescent="0.2"/>
    <row r="891" s="107" customFormat="1" x14ac:dyDescent="0.2"/>
    <row r="892" s="107" customFormat="1" x14ac:dyDescent="0.2"/>
    <row r="893" s="107" customFormat="1" x14ac:dyDescent="0.2"/>
    <row r="894" s="107" customFormat="1" x14ac:dyDescent="0.2"/>
    <row r="895" s="107" customFormat="1" x14ac:dyDescent="0.2"/>
    <row r="896" s="107" customFormat="1" x14ac:dyDescent="0.2"/>
    <row r="897" s="107" customFormat="1" x14ac:dyDescent="0.2"/>
    <row r="898" s="107" customFormat="1" x14ac:dyDescent="0.2"/>
    <row r="899" s="107" customFormat="1" x14ac:dyDescent="0.2"/>
    <row r="900" s="107" customFormat="1" x14ac:dyDescent="0.2"/>
    <row r="901" s="107" customFormat="1" x14ac:dyDescent="0.2"/>
    <row r="902" s="107" customFormat="1" x14ac:dyDescent="0.2"/>
    <row r="903" s="107" customFormat="1" x14ac:dyDescent="0.2"/>
    <row r="904" s="107" customFormat="1" x14ac:dyDescent="0.2"/>
    <row r="905" s="107" customFormat="1" x14ac:dyDescent="0.2"/>
    <row r="906" s="107" customFormat="1" x14ac:dyDescent="0.2"/>
    <row r="907" s="107" customFormat="1" x14ac:dyDescent="0.2"/>
    <row r="908" s="107" customFormat="1" x14ac:dyDescent="0.2"/>
    <row r="909" s="107" customFormat="1" x14ac:dyDescent="0.2"/>
    <row r="910" s="107" customFormat="1" x14ac:dyDescent="0.2"/>
    <row r="911" s="107" customFormat="1" x14ac:dyDescent="0.2"/>
    <row r="912" s="107" customFormat="1" x14ac:dyDescent="0.2"/>
    <row r="913" s="107" customFormat="1" x14ac:dyDescent="0.2"/>
    <row r="914" s="107" customFormat="1" x14ac:dyDescent="0.2"/>
    <row r="915" s="107" customFormat="1" x14ac:dyDescent="0.2"/>
    <row r="916" s="107" customFormat="1" x14ac:dyDescent="0.2"/>
    <row r="917" s="107" customFormat="1" x14ac:dyDescent="0.2"/>
    <row r="918" s="107" customFormat="1" x14ac:dyDescent="0.2"/>
    <row r="919" s="107" customFormat="1" x14ac:dyDescent="0.2"/>
    <row r="920" s="107" customFormat="1" x14ac:dyDescent="0.2"/>
    <row r="921" s="107" customFormat="1" x14ac:dyDescent="0.2"/>
    <row r="922" s="107" customFormat="1" x14ac:dyDescent="0.2"/>
    <row r="923" s="107" customFormat="1" x14ac:dyDescent="0.2"/>
    <row r="924" s="107" customFormat="1" x14ac:dyDescent="0.2"/>
    <row r="925" s="107" customFormat="1" x14ac:dyDescent="0.2"/>
    <row r="926" s="107" customFormat="1" x14ac:dyDescent="0.2"/>
    <row r="927" s="107" customFormat="1" x14ac:dyDescent="0.2"/>
    <row r="928" s="107" customFormat="1" x14ac:dyDescent="0.2"/>
    <row r="929" s="107" customFormat="1" x14ac:dyDescent="0.2"/>
    <row r="930" s="107" customFormat="1" x14ac:dyDescent="0.2"/>
    <row r="931" s="107" customFormat="1" x14ac:dyDescent="0.2"/>
    <row r="932" s="107" customFormat="1" x14ac:dyDescent="0.2"/>
    <row r="933" s="107" customFormat="1" x14ac:dyDescent="0.2"/>
    <row r="934" s="107" customFormat="1" x14ac:dyDescent="0.2"/>
    <row r="935" s="107" customFormat="1" x14ac:dyDescent="0.2"/>
    <row r="936" s="107" customFormat="1" x14ac:dyDescent="0.2"/>
    <row r="937" s="107" customFormat="1" x14ac:dyDescent="0.2"/>
    <row r="938" s="107" customFormat="1" x14ac:dyDescent="0.2"/>
    <row r="939" s="107" customFormat="1" x14ac:dyDescent="0.2"/>
    <row r="940" s="107" customFormat="1" x14ac:dyDescent="0.2"/>
    <row r="941" s="107" customFormat="1" x14ac:dyDescent="0.2"/>
    <row r="942" s="107" customFormat="1" x14ac:dyDescent="0.2"/>
    <row r="943" s="107" customFormat="1" x14ac:dyDescent="0.2"/>
    <row r="944" s="107" customFormat="1" x14ac:dyDescent="0.2"/>
    <row r="945" s="107" customFormat="1" x14ac:dyDescent="0.2"/>
    <row r="946" s="107" customFormat="1" x14ac:dyDescent="0.2"/>
    <row r="947" s="107" customFormat="1" x14ac:dyDescent="0.2"/>
    <row r="948" s="107" customFormat="1" x14ac:dyDescent="0.2"/>
    <row r="949" s="107" customFormat="1" x14ac:dyDescent="0.2"/>
    <row r="950" s="107" customFormat="1" x14ac:dyDescent="0.2"/>
    <row r="951" s="107" customFormat="1" x14ac:dyDescent="0.2"/>
    <row r="952" s="107" customFormat="1" x14ac:dyDescent="0.2"/>
    <row r="953" s="107" customFormat="1" x14ac:dyDescent="0.2"/>
    <row r="954" s="107" customFormat="1" x14ac:dyDescent="0.2"/>
    <row r="955" s="107" customFormat="1" x14ac:dyDescent="0.2"/>
    <row r="956" s="107" customFormat="1" x14ac:dyDescent="0.2"/>
    <row r="957" s="107" customFormat="1" x14ac:dyDescent="0.2"/>
    <row r="958" s="107" customFormat="1" x14ac:dyDescent="0.2"/>
    <row r="959" s="107" customFormat="1" x14ac:dyDescent="0.2"/>
    <row r="960" s="107" customFormat="1" x14ac:dyDescent="0.2"/>
    <row r="961" s="107" customFormat="1" x14ac:dyDescent="0.2"/>
    <row r="962" s="107" customFormat="1" x14ac:dyDescent="0.2"/>
    <row r="963" s="107" customFormat="1" x14ac:dyDescent="0.2"/>
    <row r="964" s="107" customFormat="1" x14ac:dyDescent="0.2"/>
    <row r="965" s="107" customFormat="1" x14ac:dyDescent="0.2"/>
    <row r="966" s="107" customFormat="1" x14ac:dyDescent="0.2"/>
    <row r="967" s="107" customFormat="1" x14ac:dyDescent="0.2"/>
    <row r="968" s="107" customFormat="1" x14ac:dyDescent="0.2"/>
    <row r="969" s="107" customFormat="1" x14ac:dyDescent="0.2"/>
    <row r="970" s="107" customFormat="1" x14ac:dyDescent="0.2"/>
    <row r="971" s="107" customFormat="1" x14ac:dyDescent="0.2"/>
    <row r="972" s="107" customFormat="1" x14ac:dyDescent="0.2"/>
    <row r="973" s="107" customFormat="1" x14ac:dyDescent="0.2"/>
    <row r="974" s="107" customFormat="1" x14ac:dyDescent="0.2"/>
    <row r="975" s="107" customFormat="1" x14ac:dyDescent="0.2"/>
    <row r="976" s="107" customFormat="1" x14ac:dyDescent="0.2"/>
    <row r="977" s="107" customFormat="1" x14ac:dyDescent="0.2"/>
    <row r="978" s="107" customFormat="1" x14ac:dyDescent="0.2"/>
    <row r="979" s="107" customFormat="1" x14ac:dyDescent="0.2"/>
    <row r="980" s="107" customFormat="1" x14ac:dyDescent="0.2"/>
    <row r="981" s="107" customFormat="1" x14ac:dyDescent="0.2"/>
    <row r="982" s="107" customFormat="1" x14ac:dyDescent="0.2"/>
    <row r="983" s="107" customFormat="1" x14ac:dyDescent="0.2"/>
    <row r="984" s="107" customFormat="1" x14ac:dyDescent="0.2"/>
    <row r="985" s="107" customFormat="1" x14ac:dyDescent="0.2"/>
    <row r="986" s="107" customFormat="1" x14ac:dyDescent="0.2"/>
    <row r="987" s="107" customFormat="1" x14ac:dyDescent="0.2"/>
    <row r="988" s="107" customFormat="1" x14ac:dyDescent="0.2"/>
    <row r="989" s="107" customFormat="1" x14ac:dyDescent="0.2"/>
    <row r="990" s="107" customFormat="1" x14ac:dyDescent="0.2"/>
    <row r="991" s="107" customFormat="1" x14ac:dyDescent="0.2"/>
    <row r="992" s="107" customFormat="1" x14ac:dyDescent="0.2"/>
    <row r="993" s="107" customFormat="1" x14ac:dyDescent="0.2"/>
    <row r="994" s="107" customFormat="1" x14ac:dyDescent="0.2"/>
    <row r="995" s="107" customFormat="1" x14ac:dyDescent="0.2"/>
    <row r="996" s="107" customFormat="1" x14ac:dyDescent="0.2"/>
    <row r="997" s="107" customFormat="1" x14ac:dyDescent="0.2"/>
    <row r="998" s="107" customFormat="1" x14ac:dyDescent="0.2"/>
    <row r="999" s="107" customFormat="1" x14ac:dyDescent="0.2"/>
    <row r="1000" s="107" customFormat="1" x14ac:dyDescent="0.2"/>
    <row r="1001" s="107" customFormat="1" x14ac:dyDescent="0.2"/>
    <row r="1002" s="107" customFormat="1" x14ac:dyDescent="0.2"/>
    <row r="1003" s="107" customFormat="1" x14ac:dyDescent="0.2"/>
    <row r="1004" s="107" customFormat="1" x14ac:dyDescent="0.2"/>
    <row r="1005" s="107" customFormat="1" x14ac:dyDescent="0.2"/>
    <row r="1006" s="107" customFormat="1" x14ac:dyDescent="0.2"/>
    <row r="1007" s="107" customFormat="1" x14ac:dyDescent="0.2"/>
    <row r="1008" s="107" customFormat="1" x14ac:dyDescent="0.2"/>
    <row r="1009" s="107" customFormat="1" x14ac:dyDescent="0.2"/>
    <row r="1010" s="107" customFormat="1" x14ac:dyDescent="0.2"/>
    <row r="1011" s="107" customFormat="1" x14ac:dyDescent="0.2"/>
    <row r="1012" s="107" customFormat="1" x14ac:dyDescent="0.2"/>
    <row r="1013" s="107" customFormat="1" x14ac:dyDescent="0.2"/>
    <row r="1014" s="107" customFormat="1" x14ac:dyDescent="0.2"/>
    <row r="1015" s="107" customFormat="1" x14ac:dyDescent="0.2"/>
    <row r="1016" s="107" customFormat="1" x14ac:dyDescent="0.2"/>
    <row r="1017" s="107" customFormat="1" x14ac:dyDescent="0.2"/>
    <row r="1018" s="107" customFormat="1" x14ac:dyDescent="0.2"/>
    <row r="1019" s="107" customFormat="1" x14ac:dyDescent="0.2"/>
    <row r="1020" s="107" customFormat="1" x14ac:dyDescent="0.2"/>
    <row r="1021" s="107" customFormat="1" x14ac:dyDescent="0.2"/>
    <row r="1022" s="107" customFormat="1" x14ac:dyDescent="0.2"/>
    <row r="1023" s="107" customFormat="1" x14ac:dyDescent="0.2"/>
    <row r="1024" s="107" customFormat="1" x14ac:dyDescent="0.2"/>
    <row r="1025" s="107" customFormat="1" x14ac:dyDescent="0.2"/>
    <row r="1026" s="107" customFormat="1" x14ac:dyDescent="0.2"/>
    <row r="1027" s="107" customFormat="1" x14ac:dyDescent="0.2"/>
    <row r="1028" s="107" customFormat="1" x14ac:dyDescent="0.2"/>
    <row r="1029" s="107" customFormat="1" x14ac:dyDescent="0.2"/>
    <row r="1030" s="107" customFormat="1" x14ac:dyDescent="0.2"/>
    <row r="1031" s="107" customFormat="1" x14ac:dyDescent="0.2"/>
    <row r="1032" s="107" customFormat="1" x14ac:dyDescent="0.2"/>
    <row r="1033" s="107" customFormat="1" x14ac:dyDescent="0.2"/>
    <row r="1034" s="107" customFormat="1" x14ac:dyDescent="0.2"/>
    <row r="1035" s="107" customFormat="1" x14ac:dyDescent="0.2"/>
    <row r="1036" s="107" customFormat="1" x14ac:dyDescent="0.2"/>
    <row r="1037" s="107" customFormat="1" x14ac:dyDescent="0.2"/>
    <row r="1038" s="107" customFormat="1" x14ac:dyDescent="0.2"/>
    <row r="1039" s="107" customFormat="1" x14ac:dyDescent="0.2"/>
    <row r="1040" s="107" customFormat="1" x14ac:dyDescent="0.2"/>
    <row r="1041" s="107" customFormat="1" x14ac:dyDescent="0.2"/>
    <row r="1042" s="107" customFormat="1" x14ac:dyDescent="0.2"/>
    <row r="1043" s="107" customFormat="1" x14ac:dyDescent="0.2"/>
    <row r="1044" s="107" customFormat="1" x14ac:dyDescent="0.2"/>
    <row r="1045" s="107" customFormat="1" x14ac:dyDescent="0.2"/>
    <row r="1046" s="107" customFormat="1" x14ac:dyDescent="0.2"/>
    <row r="1047" s="107" customFormat="1" x14ac:dyDescent="0.2"/>
    <row r="1048" s="107" customFormat="1" x14ac:dyDescent="0.2"/>
    <row r="1049" s="107" customFormat="1" x14ac:dyDescent="0.2"/>
    <row r="1050" s="107" customFormat="1" x14ac:dyDescent="0.2"/>
    <row r="1051" s="107" customFormat="1" x14ac:dyDescent="0.2"/>
    <row r="1052" s="107" customFormat="1" x14ac:dyDescent="0.2"/>
    <row r="1053" s="107" customFormat="1" x14ac:dyDescent="0.2"/>
    <row r="1054" s="107" customFormat="1" x14ac:dyDescent="0.2"/>
    <row r="1055" s="107" customFormat="1" x14ac:dyDescent="0.2"/>
    <row r="1056" s="107" customFormat="1" x14ac:dyDescent="0.2"/>
    <row r="1057" s="107" customFormat="1" x14ac:dyDescent="0.2"/>
    <row r="1058" s="107" customFormat="1" x14ac:dyDescent="0.2"/>
    <row r="1059" s="107" customFormat="1" x14ac:dyDescent="0.2"/>
    <row r="1060" s="107" customFormat="1" x14ac:dyDescent="0.2"/>
    <row r="1061" s="107" customFormat="1" x14ac:dyDescent="0.2"/>
    <row r="1062" s="107" customFormat="1" x14ac:dyDescent="0.2"/>
    <row r="1063" s="107" customFormat="1" x14ac:dyDescent="0.2"/>
    <row r="1064" s="107" customFormat="1" x14ac:dyDescent="0.2"/>
    <row r="1065" s="107" customFormat="1" x14ac:dyDescent="0.2"/>
    <row r="1066" s="107" customFormat="1" x14ac:dyDescent="0.2"/>
    <row r="1067" s="107" customFormat="1" x14ac:dyDescent="0.2"/>
    <row r="1068" s="107" customFormat="1" x14ac:dyDescent="0.2"/>
    <row r="1069" s="107" customFormat="1" x14ac:dyDescent="0.2"/>
    <row r="1070" s="107" customFormat="1" x14ac:dyDescent="0.2"/>
    <row r="1071" s="107" customFormat="1" x14ac:dyDescent="0.2"/>
    <row r="1072" s="107" customFormat="1" x14ac:dyDescent="0.2"/>
    <row r="1073" s="107" customFormat="1" x14ac:dyDescent="0.2"/>
    <row r="1074" s="107" customFormat="1" x14ac:dyDescent="0.2"/>
    <row r="1075" s="107" customFormat="1" x14ac:dyDescent="0.2"/>
    <row r="1076" s="107" customFormat="1" x14ac:dyDescent="0.2"/>
    <row r="1077" s="107" customFormat="1" x14ac:dyDescent="0.2"/>
    <row r="1078" s="107" customFormat="1" x14ac:dyDescent="0.2"/>
    <row r="1079" s="107" customFormat="1" x14ac:dyDescent="0.2"/>
    <row r="1080" s="107" customFormat="1" x14ac:dyDescent="0.2"/>
    <row r="1081" s="107" customFormat="1" x14ac:dyDescent="0.2"/>
    <row r="1082" s="107" customFormat="1" x14ac:dyDescent="0.2"/>
    <row r="1083" s="107" customFormat="1" x14ac:dyDescent="0.2"/>
    <row r="1084" s="107" customFormat="1" x14ac:dyDescent="0.2"/>
    <row r="1085" s="107" customFormat="1" x14ac:dyDescent="0.2"/>
    <row r="1086" s="107" customFormat="1" x14ac:dyDescent="0.2"/>
    <row r="1087" s="107" customFormat="1" x14ac:dyDescent="0.2"/>
    <row r="1088" s="107" customFormat="1" x14ac:dyDescent="0.2"/>
    <row r="1089" s="107" customFormat="1" x14ac:dyDescent="0.2"/>
    <row r="1090" s="107" customFormat="1" x14ac:dyDescent="0.2"/>
    <row r="1091" s="107" customFormat="1" x14ac:dyDescent="0.2"/>
    <row r="1092" s="107" customFormat="1" x14ac:dyDescent="0.2"/>
    <row r="1093" s="107" customFormat="1" x14ac:dyDescent="0.2"/>
    <row r="1094" s="107" customFormat="1" x14ac:dyDescent="0.2"/>
    <row r="1095" s="107" customFormat="1" x14ac:dyDescent="0.2"/>
    <row r="1096" s="107" customFormat="1" x14ac:dyDescent="0.2"/>
    <row r="1097" s="107" customFormat="1" x14ac:dyDescent="0.2"/>
    <row r="1098" s="107" customFormat="1" x14ac:dyDescent="0.2"/>
    <row r="1099" s="107" customFormat="1" x14ac:dyDescent="0.2"/>
    <row r="1100" s="107" customFormat="1" x14ac:dyDescent="0.2"/>
    <row r="1101" s="107" customFormat="1" x14ac:dyDescent="0.2"/>
    <row r="1102" s="107" customFormat="1" x14ac:dyDescent="0.2"/>
    <row r="1103" s="107" customFormat="1" x14ac:dyDescent="0.2"/>
    <row r="1104" s="107" customFormat="1" x14ac:dyDescent="0.2"/>
    <row r="1105" s="107" customFormat="1" x14ac:dyDescent="0.2"/>
    <row r="1106" s="107" customFormat="1" x14ac:dyDescent="0.2"/>
    <row r="1107" s="107" customFormat="1" x14ac:dyDescent="0.2"/>
    <row r="1108" s="107" customFormat="1" x14ac:dyDescent="0.2"/>
    <row r="1109" s="107" customFormat="1" x14ac:dyDescent="0.2"/>
    <row r="1110" s="107" customFormat="1" x14ac:dyDescent="0.2"/>
    <row r="1111" s="107" customFormat="1" x14ac:dyDescent="0.2"/>
    <row r="1112" s="107" customFormat="1" x14ac:dyDescent="0.2"/>
    <row r="1113" s="107" customFormat="1" x14ac:dyDescent="0.2"/>
    <row r="1114" s="107" customFormat="1" x14ac:dyDescent="0.2"/>
    <row r="1115" s="107" customFormat="1" x14ac:dyDescent="0.2"/>
    <row r="1116" s="107" customFormat="1" x14ac:dyDescent="0.2"/>
    <row r="1117" s="107" customFormat="1" x14ac:dyDescent="0.2"/>
    <row r="1118" s="107" customFormat="1" x14ac:dyDescent="0.2"/>
    <row r="1119" s="107" customFormat="1" x14ac:dyDescent="0.2"/>
    <row r="1120" s="107" customFormat="1" x14ac:dyDescent="0.2"/>
    <row r="1121" s="107" customFormat="1" x14ac:dyDescent="0.2"/>
    <row r="1122" s="107" customFormat="1" x14ac:dyDescent="0.2"/>
    <row r="1123" s="107" customFormat="1" x14ac:dyDescent="0.2"/>
    <row r="1124" s="107" customFormat="1" x14ac:dyDescent="0.2"/>
    <row r="1125" s="107" customFormat="1" x14ac:dyDescent="0.2"/>
    <row r="1126" s="107" customFormat="1" x14ac:dyDescent="0.2"/>
    <row r="1127" s="107" customFormat="1" x14ac:dyDescent="0.2"/>
    <row r="1128" s="107" customFormat="1" x14ac:dyDescent="0.2"/>
    <row r="1129" s="107" customFormat="1" x14ac:dyDescent="0.2"/>
    <row r="1130" s="107" customFormat="1" x14ac:dyDescent="0.2"/>
    <row r="1131" s="107" customFormat="1" x14ac:dyDescent="0.2"/>
    <row r="1132" s="107" customFormat="1" x14ac:dyDescent="0.2"/>
    <row r="1133" s="107" customFormat="1" x14ac:dyDescent="0.2"/>
    <row r="1134" s="107" customFormat="1" x14ac:dyDescent="0.2"/>
    <row r="1135" s="107" customFormat="1" x14ac:dyDescent="0.2"/>
    <row r="1136" s="107" customFormat="1" x14ac:dyDescent="0.2"/>
    <row r="1137" s="107" customFormat="1" x14ac:dyDescent="0.2"/>
    <row r="1138" s="107" customFormat="1" x14ac:dyDescent="0.2"/>
    <row r="1139" s="107" customFormat="1" x14ac:dyDescent="0.2"/>
    <row r="1140" s="107" customFormat="1" x14ac:dyDescent="0.2"/>
    <row r="1141" s="107" customFormat="1" x14ac:dyDescent="0.2"/>
    <row r="1142" s="107" customFormat="1" x14ac:dyDescent="0.2"/>
    <row r="1143" s="107" customFormat="1" x14ac:dyDescent="0.2"/>
    <row r="1144" s="107" customFormat="1" x14ac:dyDescent="0.2"/>
    <row r="1145" s="107" customFormat="1" x14ac:dyDescent="0.2"/>
    <row r="1146" s="107" customFormat="1" x14ac:dyDescent="0.2"/>
    <row r="1147" s="107" customFormat="1" x14ac:dyDescent="0.2"/>
    <row r="1148" s="107" customFormat="1" x14ac:dyDescent="0.2"/>
    <row r="1149" s="107" customFormat="1" x14ac:dyDescent="0.2"/>
    <row r="1150" s="107" customFormat="1" x14ac:dyDescent="0.2"/>
    <row r="1151" s="107" customFormat="1" x14ac:dyDescent="0.2"/>
    <row r="1152" s="107" customFormat="1" x14ac:dyDescent="0.2"/>
    <row r="1153" s="107" customFormat="1" x14ac:dyDescent="0.2"/>
    <row r="1154" s="107" customFormat="1" x14ac:dyDescent="0.2"/>
    <row r="1155" s="107" customFormat="1" x14ac:dyDescent="0.2"/>
    <row r="1156" s="107" customFormat="1" x14ac:dyDescent="0.2"/>
    <row r="1157" s="107" customFormat="1" x14ac:dyDescent="0.2"/>
    <row r="1158" s="107" customFormat="1" x14ac:dyDescent="0.2"/>
    <row r="1159" s="107" customFormat="1" x14ac:dyDescent="0.2"/>
    <row r="1160" s="107" customFormat="1" x14ac:dyDescent="0.2"/>
    <row r="1161" s="107" customFormat="1" x14ac:dyDescent="0.2"/>
    <row r="1162" s="107" customFormat="1" x14ac:dyDescent="0.2"/>
    <row r="1163" s="107" customFormat="1" x14ac:dyDescent="0.2"/>
    <row r="1164" s="107" customFormat="1" x14ac:dyDescent="0.2"/>
    <row r="1165" s="107" customFormat="1" x14ac:dyDescent="0.2"/>
    <row r="1166" s="107" customFormat="1" x14ac:dyDescent="0.2"/>
    <row r="1167" s="107" customFormat="1" x14ac:dyDescent="0.2"/>
    <row r="1168" s="107" customFormat="1" x14ac:dyDescent="0.2"/>
    <row r="1169" s="107" customFormat="1" x14ac:dyDescent="0.2"/>
    <row r="1170" s="107" customFormat="1" x14ac:dyDescent="0.2"/>
    <row r="1171" s="107" customFormat="1" x14ac:dyDescent="0.2"/>
    <row r="1172" s="107" customFormat="1" x14ac:dyDescent="0.2"/>
    <row r="1173" s="107" customFormat="1" x14ac:dyDescent="0.2"/>
    <row r="1174" s="107" customFormat="1" x14ac:dyDescent="0.2"/>
    <row r="1175" s="107" customFormat="1" x14ac:dyDescent="0.2"/>
    <row r="1176" s="107" customFormat="1" x14ac:dyDescent="0.2"/>
    <row r="1177" s="107" customFormat="1" x14ac:dyDescent="0.2"/>
    <row r="1178" s="107" customFormat="1" x14ac:dyDescent="0.2"/>
    <row r="1179" s="107" customFormat="1" x14ac:dyDescent="0.2"/>
    <row r="1180" s="107" customFormat="1" x14ac:dyDescent="0.2"/>
    <row r="1181" s="107" customFormat="1" x14ac:dyDescent="0.2"/>
    <row r="1182" s="107" customFormat="1" x14ac:dyDescent="0.2"/>
    <row r="1183" s="107" customFormat="1" x14ac:dyDescent="0.2"/>
    <row r="1184" s="107" customFormat="1" x14ac:dyDescent="0.2"/>
    <row r="1185" s="107" customFormat="1" x14ac:dyDescent="0.2"/>
    <row r="1186" s="107" customFormat="1" x14ac:dyDescent="0.2"/>
    <row r="1187" s="107" customFormat="1" x14ac:dyDescent="0.2"/>
    <row r="1188" s="107" customFormat="1" x14ac:dyDescent="0.2"/>
    <row r="1189" s="107" customFormat="1" x14ac:dyDescent="0.2"/>
    <row r="1190" s="107" customFormat="1" x14ac:dyDescent="0.2"/>
    <row r="1191" s="107" customFormat="1" x14ac:dyDescent="0.2"/>
    <row r="1192" s="107" customFormat="1" x14ac:dyDescent="0.2"/>
    <row r="1193" s="107" customFormat="1" x14ac:dyDescent="0.2"/>
    <row r="1194" s="107" customFormat="1" x14ac:dyDescent="0.2"/>
    <row r="1195" s="107" customFormat="1" x14ac:dyDescent="0.2"/>
    <row r="1196" s="107" customFormat="1" x14ac:dyDescent="0.2"/>
    <row r="1197" s="107" customFormat="1" x14ac:dyDescent="0.2"/>
    <row r="1198" s="107" customFormat="1" x14ac:dyDescent="0.2"/>
    <row r="1199" s="107" customFormat="1" x14ac:dyDescent="0.2"/>
    <row r="1200" s="107" customFormat="1" x14ac:dyDescent="0.2"/>
    <row r="1201" s="107" customFormat="1" x14ac:dyDescent="0.2"/>
    <row r="1202" s="107" customFormat="1" x14ac:dyDescent="0.2"/>
    <row r="1203" s="107" customFormat="1" x14ac:dyDescent="0.2"/>
    <row r="1204" s="107" customFormat="1" x14ac:dyDescent="0.2"/>
    <row r="1205" s="107" customFormat="1" x14ac:dyDescent="0.2"/>
    <row r="1206" s="107" customFormat="1" x14ac:dyDescent="0.2"/>
    <row r="1207" s="107" customFormat="1" x14ac:dyDescent="0.2"/>
    <row r="1208" s="107" customFormat="1" x14ac:dyDescent="0.2"/>
    <row r="1209" s="107" customFormat="1" x14ac:dyDescent="0.2"/>
    <row r="1210" s="107" customFormat="1" x14ac:dyDescent="0.2"/>
    <row r="1211" s="107" customFormat="1" x14ac:dyDescent="0.2"/>
    <row r="1212" s="107" customFormat="1" x14ac:dyDescent="0.2"/>
    <row r="1213" s="107" customFormat="1" x14ac:dyDescent="0.2"/>
    <row r="1214" s="107" customFormat="1" x14ac:dyDescent="0.2"/>
    <row r="1215" s="107" customFormat="1" x14ac:dyDescent="0.2"/>
    <row r="1216" s="107" customFormat="1" x14ac:dyDescent="0.2"/>
    <row r="1217" s="107" customFormat="1" x14ac:dyDescent="0.2"/>
    <row r="1218" s="107" customFormat="1" x14ac:dyDescent="0.2"/>
    <row r="1219" s="107" customFormat="1" x14ac:dyDescent="0.2"/>
    <row r="1220" s="107" customFormat="1" x14ac:dyDescent="0.2"/>
    <row r="1221" s="107" customFormat="1" x14ac:dyDescent="0.2"/>
    <row r="1222" s="107" customFormat="1" x14ac:dyDescent="0.2"/>
    <row r="1223" s="107" customFormat="1" x14ac:dyDescent="0.2"/>
    <row r="1224" s="107" customFormat="1" x14ac:dyDescent="0.2"/>
    <row r="1225" s="107" customFormat="1" x14ac:dyDescent="0.2"/>
    <row r="1226" s="107" customFormat="1" x14ac:dyDescent="0.2"/>
    <row r="1227" s="107" customFormat="1" x14ac:dyDescent="0.2"/>
    <row r="1228" s="107" customFormat="1" x14ac:dyDescent="0.2"/>
    <row r="1229" s="107" customFormat="1" x14ac:dyDescent="0.2"/>
    <row r="1230" s="107" customFormat="1" x14ac:dyDescent="0.2"/>
    <row r="1231" s="107" customFormat="1" x14ac:dyDescent="0.2"/>
    <row r="1232" s="107" customFormat="1" x14ac:dyDescent="0.2"/>
    <row r="1233" s="107" customFormat="1" x14ac:dyDescent="0.2"/>
    <row r="1234" s="107" customFormat="1" x14ac:dyDescent="0.2"/>
    <row r="1235" s="107" customFormat="1" x14ac:dyDescent="0.2"/>
    <row r="1236" s="107" customFormat="1" x14ac:dyDescent="0.2"/>
    <row r="1237" s="107" customFormat="1" x14ac:dyDescent="0.2"/>
    <row r="1238" s="107" customFormat="1" x14ac:dyDescent="0.2"/>
    <row r="1239" s="107" customFormat="1" x14ac:dyDescent="0.2"/>
    <row r="1240" s="107" customFormat="1" x14ac:dyDescent="0.2"/>
    <row r="1241" s="107" customFormat="1" x14ac:dyDescent="0.2"/>
    <row r="1242" s="107" customFormat="1" x14ac:dyDescent="0.2"/>
    <row r="1243" s="107" customFormat="1" x14ac:dyDescent="0.2"/>
    <row r="1244" s="107" customFormat="1" x14ac:dyDescent="0.2"/>
    <row r="1245" s="107" customFormat="1" x14ac:dyDescent="0.2"/>
    <row r="1246" s="107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25" customWidth="1"/>
    <col min="2" max="2" width="15.7109375" style="125" customWidth="1"/>
    <col min="3" max="3" width="36.7109375" style="125" customWidth="1"/>
    <col min="4" max="4" width="11.7109375" style="125" customWidth="1"/>
    <col min="5" max="9" width="10.7109375" style="125" customWidth="1"/>
    <col min="10" max="16384" width="9.140625" style="125"/>
  </cols>
  <sheetData>
    <row r="1" spans="1:9" hidden="1" x14ac:dyDescent="0.25"/>
    <row r="2" spans="1:9" x14ac:dyDescent="0.25">
      <c r="A2" s="126" t="s">
        <v>6</v>
      </c>
      <c r="B2" s="127"/>
      <c r="C2" s="127"/>
      <c r="D2" s="127"/>
      <c r="E2" s="127"/>
      <c r="F2" s="127"/>
      <c r="G2" s="127"/>
      <c r="H2" s="127"/>
      <c r="I2" s="127"/>
    </row>
    <row r="3" spans="1:9" x14ac:dyDescent="0.25">
      <c r="A3" s="128" t="s">
        <v>7</v>
      </c>
      <c r="B3" s="128"/>
      <c r="C3" s="128"/>
      <c r="D3" s="128"/>
      <c r="E3" s="128"/>
      <c r="F3" s="128"/>
      <c r="G3" s="128"/>
      <c r="H3" s="128"/>
      <c r="I3" s="128"/>
    </row>
    <row r="4" spans="1:9" x14ac:dyDescent="0.25">
      <c r="A4" s="128" t="s">
        <v>99</v>
      </c>
      <c r="B4" s="128"/>
      <c r="C4" s="128"/>
      <c r="D4" s="128"/>
      <c r="E4" s="128"/>
      <c r="F4" s="128"/>
      <c r="G4" s="128"/>
      <c r="H4" s="128"/>
      <c r="I4" s="128"/>
    </row>
    <row r="5" spans="1:9" x14ac:dyDescent="0.25">
      <c r="A5" s="128" t="s">
        <v>100</v>
      </c>
      <c r="B5" s="128"/>
      <c r="C5" s="128"/>
      <c r="D5" s="128"/>
      <c r="E5" s="128"/>
      <c r="F5" s="128"/>
      <c r="G5" s="128"/>
      <c r="H5" s="128"/>
      <c r="I5" s="128"/>
    </row>
    <row r="6" spans="1:9" x14ac:dyDescent="0.25">
      <c r="A6" s="128" t="s">
        <v>101</v>
      </c>
      <c r="B6" s="128"/>
      <c r="C6" s="128"/>
      <c r="D6" s="128"/>
      <c r="E6" s="128"/>
      <c r="F6" s="128"/>
      <c r="G6" s="128"/>
      <c r="H6" s="128"/>
      <c r="I6" s="128"/>
    </row>
    <row r="8" spans="1:9" ht="18.75" x14ac:dyDescent="0.25">
      <c r="A8" s="448" t="s">
        <v>102</v>
      </c>
      <c r="B8" s="448"/>
      <c r="C8" s="448"/>
      <c r="D8" s="448"/>
      <c r="E8" s="448"/>
      <c r="F8" s="448"/>
      <c r="G8" s="448"/>
      <c r="H8" s="448"/>
      <c r="I8" s="448"/>
    </row>
    <row r="9" spans="1:9" ht="18.75" x14ac:dyDescent="0.25">
      <c r="A9" s="448" t="s">
        <v>115</v>
      </c>
      <c r="B9" s="448"/>
      <c r="C9" s="448"/>
      <c r="D9" s="448"/>
      <c r="E9" s="448"/>
      <c r="F9" s="448"/>
      <c r="G9" s="448"/>
      <c r="H9" s="448"/>
      <c r="I9" s="448"/>
    </row>
    <row r="10" spans="1:9" x14ac:dyDescent="0.25">
      <c r="A10" s="125" t="s">
        <v>116</v>
      </c>
      <c r="B10" s="127"/>
      <c r="C10" s="127"/>
      <c r="D10" s="127"/>
      <c r="E10" s="127"/>
      <c r="F10" s="127"/>
      <c r="G10" s="127"/>
      <c r="H10" s="127"/>
      <c r="I10" s="127"/>
    </row>
    <row r="11" spans="1:9" x14ac:dyDescent="0.25">
      <c r="B11" s="449" t="s">
        <v>117</v>
      </c>
      <c r="C11" s="449"/>
      <c r="D11" s="449"/>
      <c r="E11" s="449"/>
      <c r="F11" s="449"/>
      <c r="G11" s="449"/>
      <c r="H11" s="449"/>
      <c r="I11" s="449"/>
    </row>
    <row r="13" spans="1:9" x14ac:dyDescent="0.25">
      <c r="A13" s="125" t="s">
        <v>118</v>
      </c>
      <c r="C13" s="127"/>
    </row>
    <row r="14" spans="1:9" x14ac:dyDescent="0.25">
      <c r="C14" s="129" t="s">
        <v>119</v>
      </c>
    </row>
    <row r="15" spans="1:9" x14ac:dyDescent="0.25">
      <c r="A15" s="125" t="s">
        <v>9</v>
      </c>
      <c r="C15" s="127"/>
      <c r="D15" s="125" t="s">
        <v>89</v>
      </c>
    </row>
    <row r="17" spans="1:9" hidden="1" x14ac:dyDescent="0.25">
      <c r="A17" s="125" t="s">
        <v>120</v>
      </c>
      <c r="G17" s="127"/>
      <c r="H17" s="127"/>
      <c r="I17" s="125" t="s">
        <v>121</v>
      </c>
    </row>
    <row r="18" spans="1:9" x14ac:dyDescent="0.25">
      <c r="A18" s="125" t="s">
        <v>122</v>
      </c>
      <c r="G18" s="127"/>
      <c r="H18" s="127"/>
      <c r="I18" s="125" t="s">
        <v>193</v>
      </c>
    </row>
    <row r="19" spans="1:9" x14ac:dyDescent="0.25">
      <c r="A19" s="125" t="s">
        <v>194</v>
      </c>
      <c r="G19" s="127"/>
      <c r="H19" s="127"/>
      <c r="I19" s="125" t="s">
        <v>195</v>
      </c>
    </row>
    <row r="21" spans="1:9" ht="43.5" customHeight="1" x14ac:dyDescent="0.25">
      <c r="A21" s="441" t="s">
        <v>33</v>
      </c>
      <c r="B21" s="441" t="s">
        <v>196</v>
      </c>
      <c r="C21" s="441" t="s">
        <v>123</v>
      </c>
      <c r="D21" s="441" t="s">
        <v>106</v>
      </c>
      <c r="E21" s="441" t="s">
        <v>197</v>
      </c>
      <c r="F21" s="441" t="s">
        <v>198</v>
      </c>
      <c r="G21" s="441"/>
      <c r="H21" s="441" t="s">
        <v>200</v>
      </c>
      <c r="I21" s="442"/>
    </row>
    <row r="22" spans="1:9" ht="60" customHeight="1" x14ac:dyDescent="0.25">
      <c r="A22" s="441"/>
      <c r="B22" s="441"/>
      <c r="C22" s="441"/>
      <c r="D22" s="441"/>
      <c r="E22" s="441"/>
      <c r="F22" s="119" t="s">
        <v>199</v>
      </c>
      <c r="G22" s="120" t="s">
        <v>51</v>
      </c>
      <c r="H22" s="119" t="s">
        <v>199</v>
      </c>
      <c r="I22" s="120" t="s">
        <v>51</v>
      </c>
    </row>
    <row r="23" spans="1:9" x14ac:dyDescent="0.25">
      <c r="A23" s="130">
        <v>1</v>
      </c>
      <c r="B23" s="130">
        <v>2</v>
      </c>
      <c r="C23" s="130">
        <v>3</v>
      </c>
      <c r="D23" s="130">
        <v>4</v>
      </c>
      <c r="E23" s="130">
        <v>5</v>
      </c>
      <c r="F23" s="130">
        <v>6</v>
      </c>
      <c r="G23" s="130">
        <v>7</v>
      </c>
      <c r="H23" s="130">
        <v>8</v>
      </c>
      <c r="I23" s="130">
        <v>9</v>
      </c>
    </row>
    <row r="26" spans="1:9" x14ac:dyDescent="0.25">
      <c r="A26" s="131" t="s">
        <v>201</v>
      </c>
      <c r="I26" s="127"/>
    </row>
    <row r="27" spans="1:9" x14ac:dyDescent="0.25">
      <c r="A27" s="131" t="s">
        <v>202</v>
      </c>
      <c r="I27" s="132"/>
    </row>
    <row r="28" spans="1:9" x14ac:dyDescent="0.25">
      <c r="A28" s="131" t="s">
        <v>3</v>
      </c>
      <c r="I28" s="132"/>
    </row>
    <row r="29" spans="1:9" x14ac:dyDescent="0.25">
      <c r="A29" s="131" t="s">
        <v>124</v>
      </c>
      <c r="I29" s="132"/>
    </row>
    <row r="30" spans="1:9" ht="5.0999999999999996" customHeight="1" x14ac:dyDescent="0.25">
      <c r="I30" s="133"/>
    </row>
    <row r="31" spans="1:9" x14ac:dyDescent="0.25">
      <c r="A31" s="131" t="s">
        <v>58</v>
      </c>
      <c r="I31" s="132"/>
    </row>
    <row r="32" spans="1:9" ht="5.0999999999999996" customHeight="1" x14ac:dyDescent="0.25">
      <c r="I32" s="133"/>
    </row>
    <row r="33" spans="1:9" x14ac:dyDescent="0.25">
      <c r="A33" s="131" t="s">
        <v>125</v>
      </c>
      <c r="I33" s="132"/>
    </row>
    <row r="35" spans="1:9" x14ac:dyDescent="0.25">
      <c r="A35" s="125" t="s">
        <v>64</v>
      </c>
      <c r="C35" s="134"/>
      <c r="D35" s="450"/>
      <c r="E35" s="451"/>
      <c r="F35" s="452"/>
      <c r="G35" s="453"/>
      <c r="H35" s="453"/>
    </row>
    <row r="36" spans="1:9" x14ac:dyDescent="0.25">
      <c r="C36" s="123" t="s">
        <v>88</v>
      </c>
      <c r="D36" s="437" t="s">
        <v>39</v>
      </c>
      <c r="E36" s="437"/>
      <c r="F36" s="437" t="s">
        <v>40</v>
      </c>
      <c r="G36" s="437"/>
      <c r="H36" s="437"/>
    </row>
    <row r="37" spans="1:9" x14ac:dyDescent="0.25">
      <c r="C37" s="123"/>
      <c r="D37" s="123"/>
      <c r="E37" s="123"/>
      <c r="F37" s="123"/>
      <c r="G37" s="123"/>
      <c r="H37" s="123"/>
    </row>
    <row r="38" spans="1:9" x14ac:dyDescent="0.25">
      <c r="A38" s="125" t="s">
        <v>65</v>
      </c>
      <c r="C38" s="134"/>
      <c r="D38" s="450"/>
      <c r="E38" s="451"/>
      <c r="F38" s="452"/>
      <c r="G38" s="453"/>
      <c r="H38" s="453"/>
    </row>
    <row r="39" spans="1:9" x14ac:dyDescent="0.25">
      <c r="C39" s="123" t="s">
        <v>88</v>
      </c>
      <c r="D39" s="437" t="s">
        <v>39</v>
      </c>
      <c r="E39" s="437"/>
      <c r="F39" s="437" t="s">
        <v>40</v>
      </c>
      <c r="G39" s="437"/>
      <c r="H39" s="437"/>
    </row>
    <row r="40" spans="1:9" x14ac:dyDescent="0.25">
      <c r="C40" s="123"/>
      <c r="D40" s="123"/>
      <c r="E40" s="123"/>
      <c r="F40" s="123"/>
      <c r="G40" s="123"/>
      <c r="H40" s="123"/>
    </row>
    <row r="41" spans="1:9" x14ac:dyDescent="0.25">
      <c r="A41" s="125" t="s">
        <v>66</v>
      </c>
      <c r="C41" s="134"/>
      <c r="D41" s="450"/>
      <c r="E41" s="451"/>
      <c r="F41" s="452"/>
      <c r="G41" s="453"/>
      <c r="H41" s="453"/>
    </row>
    <row r="42" spans="1:9" x14ac:dyDescent="0.25">
      <c r="C42" s="123" t="s">
        <v>88</v>
      </c>
      <c r="D42" s="437" t="s">
        <v>39</v>
      </c>
      <c r="E42" s="437"/>
      <c r="F42" s="437" t="s">
        <v>40</v>
      </c>
      <c r="G42" s="437"/>
      <c r="H42" s="43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35" customWidth="1"/>
    <col min="2" max="2" width="15.7109375" style="135" customWidth="1"/>
    <col min="3" max="3" width="39.7109375" style="135" customWidth="1"/>
    <col min="4" max="4" width="12.7109375" style="135" customWidth="1"/>
    <col min="5" max="5" width="11.7109375" style="135" customWidth="1"/>
    <col min="6" max="7" width="12.7109375" style="135" customWidth="1"/>
    <col min="8" max="16384" width="9.140625" style="135"/>
  </cols>
  <sheetData>
    <row r="2" spans="1:7" x14ac:dyDescent="0.25">
      <c r="A2" s="127" t="s">
        <v>6</v>
      </c>
      <c r="B2" s="126"/>
      <c r="C2" s="126"/>
      <c r="D2" s="126"/>
      <c r="E2" s="126"/>
      <c r="F2" s="126"/>
      <c r="G2" s="126"/>
    </row>
    <row r="3" spans="1:7" x14ac:dyDescent="0.25">
      <c r="A3" s="127" t="s">
        <v>7</v>
      </c>
      <c r="B3" s="126"/>
      <c r="C3" s="126"/>
      <c r="D3" s="126"/>
      <c r="E3" s="126"/>
      <c r="F3" s="126"/>
      <c r="G3" s="126"/>
    </row>
    <row r="4" spans="1:7" x14ac:dyDescent="0.25">
      <c r="A4" s="127" t="s">
        <v>99</v>
      </c>
      <c r="B4" s="126"/>
      <c r="C4" s="126"/>
      <c r="D4" s="126"/>
      <c r="E4" s="126"/>
      <c r="F4" s="126"/>
      <c r="G4" s="126"/>
    </row>
    <row r="5" spans="1:7" x14ac:dyDescent="0.25">
      <c r="A5" s="127" t="s">
        <v>100</v>
      </c>
      <c r="B5" s="126"/>
      <c r="C5" s="126"/>
      <c r="D5" s="126"/>
      <c r="E5" s="126"/>
      <c r="F5" s="126"/>
      <c r="G5" s="126"/>
    </row>
    <row r="6" spans="1:7" x14ac:dyDescent="0.25">
      <c r="A6" s="127" t="s">
        <v>101</v>
      </c>
      <c r="B6" s="126"/>
      <c r="C6" s="126"/>
      <c r="D6" s="126"/>
      <c r="E6" s="126"/>
      <c r="F6" s="126"/>
      <c r="G6" s="126"/>
    </row>
    <row r="8" spans="1:7" x14ac:dyDescent="0.25">
      <c r="A8" s="456"/>
      <c r="B8" s="456"/>
      <c r="C8" s="456"/>
      <c r="D8" s="456"/>
      <c r="E8" s="456"/>
      <c r="F8" s="456"/>
      <c r="G8" s="456"/>
    </row>
    <row r="9" spans="1:7" x14ac:dyDescent="0.25">
      <c r="A9" s="455"/>
      <c r="B9" s="455"/>
      <c r="C9" s="455"/>
      <c r="D9" s="455"/>
      <c r="E9" s="455"/>
      <c r="F9" s="455"/>
      <c r="G9" s="455"/>
    </row>
    <row r="10" spans="1:7" ht="9.9499999999999993" customHeight="1" x14ac:dyDescent="0.25">
      <c r="A10" s="136"/>
      <c r="B10" s="136"/>
      <c r="C10" s="136"/>
      <c r="D10" s="136"/>
      <c r="E10" s="136"/>
      <c r="F10" s="136"/>
      <c r="G10" s="136"/>
    </row>
    <row r="11" spans="1:7" x14ac:dyDescent="0.25">
      <c r="A11" s="135" t="s">
        <v>126</v>
      </c>
      <c r="C11" s="137"/>
    </row>
    <row r="12" spans="1:7" x14ac:dyDescent="0.25">
      <c r="C12" s="138" t="s">
        <v>71</v>
      </c>
    </row>
    <row r="13" spans="1:7" ht="9.9499999999999993" customHeight="1" x14ac:dyDescent="0.25"/>
    <row r="14" spans="1:7" ht="35.1" customHeight="1" x14ac:dyDescent="0.25">
      <c r="A14" s="457" t="s">
        <v>127</v>
      </c>
      <c r="B14" s="458" t="s">
        <v>128</v>
      </c>
      <c r="C14" s="458" t="s">
        <v>129</v>
      </c>
      <c r="D14" s="457" t="s">
        <v>106</v>
      </c>
      <c r="E14" s="458" t="s">
        <v>130</v>
      </c>
      <c r="F14" s="457" t="s">
        <v>189</v>
      </c>
      <c r="G14" s="457"/>
    </row>
    <row r="15" spans="1:7" ht="32.1" customHeight="1" x14ac:dyDescent="0.25">
      <c r="A15" s="458"/>
      <c r="B15" s="458"/>
      <c r="C15" s="458"/>
      <c r="D15" s="457"/>
      <c r="E15" s="458"/>
      <c r="F15" s="130" t="s">
        <v>131</v>
      </c>
      <c r="G15" s="130" t="s">
        <v>132</v>
      </c>
    </row>
    <row r="16" spans="1:7" x14ac:dyDescent="0.25">
      <c r="A16" s="139">
        <v>1</v>
      </c>
      <c r="B16" s="139">
        <v>2</v>
      </c>
      <c r="C16" s="139">
        <v>3</v>
      </c>
      <c r="D16" s="139">
        <v>4</v>
      </c>
      <c r="E16" s="139">
        <v>5</v>
      </c>
      <c r="F16" s="139">
        <v>6</v>
      </c>
      <c r="G16" s="139">
        <v>7</v>
      </c>
    </row>
    <row r="19" spans="2:6" x14ac:dyDescent="0.25">
      <c r="B19" s="140" t="s">
        <v>64</v>
      </c>
      <c r="C19" s="126"/>
      <c r="D19" s="141"/>
      <c r="E19" s="454"/>
      <c r="F19" s="455"/>
    </row>
    <row r="20" spans="2:6" x14ac:dyDescent="0.25">
      <c r="B20" s="140"/>
      <c r="C20" s="123" t="s">
        <v>88</v>
      </c>
      <c r="D20" s="123" t="s">
        <v>39</v>
      </c>
      <c r="E20" s="437" t="s">
        <v>40</v>
      </c>
      <c r="F20" s="437"/>
    </row>
    <row r="21" spans="2:6" x14ac:dyDescent="0.25">
      <c r="B21" s="140"/>
      <c r="C21" s="123"/>
      <c r="D21" s="123"/>
      <c r="E21" s="123"/>
      <c r="F21" s="123"/>
    </row>
    <row r="23" spans="2:6" x14ac:dyDescent="0.25">
      <c r="B23" s="140" t="s">
        <v>65</v>
      </c>
      <c r="C23" s="126"/>
      <c r="D23" s="141"/>
      <c r="E23" s="454"/>
      <c r="F23" s="455"/>
    </row>
    <row r="24" spans="2:6" x14ac:dyDescent="0.25">
      <c r="C24" s="123" t="s">
        <v>88</v>
      </c>
      <c r="D24" s="123" t="s">
        <v>39</v>
      </c>
      <c r="E24" s="437" t="s">
        <v>40</v>
      </c>
      <c r="F24" s="43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35" customWidth="1"/>
    <col min="2" max="2" width="30.7109375" style="135" customWidth="1"/>
    <col min="3" max="3" width="12.7109375" style="135" customWidth="1"/>
    <col min="4" max="4" width="20.7109375" style="135" customWidth="1"/>
    <col min="5" max="5" width="30.7109375" style="135" customWidth="1"/>
    <col min="6" max="7" width="12.7109375" style="135" customWidth="1"/>
    <col min="8" max="16384" width="9.140625" style="135"/>
  </cols>
  <sheetData>
    <row r="2" spans="1:7" x14ac:dyDescent="0.25">
      <c r="A2" s="127" t="s">
        <v>6</v>
      </c>
      <c r="B2" s="126"/>
      <c r="C2" s="126"/>
      <c r="D2" s="126"/>
      <c r="E2" s="126"/>
      <c r="F2" s="126"/>
      <c r="G2" s="126"/>
    </row>
    <row r="3" spans="1:7" x14ac:dyDescent="0.25">
      <c r="A3" s="127" t="s">
        <v>7</v>
      </c>
      <c r="B3" s="126"/>
      <c r="C3" s="126"/>
      <c r="D3" s="126"/>
      <c r="E3" s="126"/>
      <c r="F3" s="126"/>
      <c r="G3" s="126"/>
    </row>
    <row r="4" spans="1:7" x14ac:dyDescent="0.25">
      <c r="A4" s="127" t="s">
        <v>99</v>
      </c>
      <c r="B4" s="126"/>
      <c r="C4" s="126"/>
      <c r="D4" s="126"/>
      <c r="E4" s="126"/>
      <c r="F4" s="126"/>
      <c r="G4" s="126"/>
    </row>
    <row r="5" spans="1:7" x14ac:dyDescent="0.25">
      <c r="A5" s="127" t="s">
        <v>100</v>
      </c>
      <c r="B5" s="126"/>
      <c r="C5" s="126"/>
      <c r="D5" s="126"/>
      <c r="E5" s="126"/>
      <c r="F5" s="126"/>
      <c r="G5" s="126"/>
    </row>
    <row r="6" spans="1:7" x14ac:dyDescent="0.25">
      <c r="A6" s="127" t="s">
        <v>101</v>
      </c>
      <c r="B6" s="126"/>
      <c r="C6" s="126"/>
      <c r="D6" s="126"/>
      <c r="E6" s="126"/>
      <c r="F6" s="126"/>
      <c r="G6" s="126"/>
    </row>
    <row r="8" spans="1:7" x14ac:dyDescent="0.25">
      <c r="D8" s="148" t="s">
        <v>84</v>
      </c>
    </row>
    <row r="9" spans="1:7" x14ac:dyDescent="0.25">
      <c r="D9" s="148" t="s">
        <v>152</v>
      </c>
    </row>
    <row r="10" spans="1:7" x14ac:dyDescent="0.25">
      <c r="B10" s="459"/>
      <c r="C10" s="459"/>
      <c r="D10" s="459"/>
      <c r="E10" s="459"/>
      <c r="F10" s="459"/>
    </row>
    <row r="12" spans="1:7" ht="33.75" customHeight="1" x14ac:dyDescent="0.25">
      <c r="A12" s="457" t="s">
        <v>104</v>
      </c>
      <c r="B12" s="457" t="s">
        <v>140</v>
      </c>
      <c r="C12" s="130" t="s">
        <v>106</v>
      </c>
      <c r="D12" s="460" t="s">
        <v>153</v>
      </c>
      <c r="E12" s="457" t="s">
        <v>154</v>
      </c>
      <c r="F12" s="457" t="s">
        <v>106</v>
      </c>
      <c r="G12" s="457" t="s">
        <v>130</v>
      </c>
    </row>
    <row r="13" spans="1:7" ht="16.5" customHeight="1" x14ac:dyDescent="0.25">
      <c r="A13" s="457"/>
      <c r="B13" s="457"/>
      <c r="C13" s="130" t="s">
        <v>190</v>
      </c>
      <c r="D13" s="461"/>
      <c r="E13" s="457"/>
      <c r="F13" s="457"/>
      <c r="G13" s="457"/>
    </row>
    <row r="14" spans="1:7" x14ac:dyDescent="0.25">
      <c r="A14" s="139">
        <v>1</v>
      </c>
      <c r="B14" s="139">
        <v>2</v>
      </c>
      <c r="C14" s="139">
        <v>3</v>
      </c>
      <c r="D14" s="139">
        <v>4</v>
      </c>
      <c r="E14" s="139">
        <v>5</v>
      </c>
      <c r="F14" s="139">
        <v>6</v>
      </c>
      <c r="G14" s="139">
        <v>7</v>
      </c>
    </row>
    <row r="17" spans="1:5" x14ac:dyDescent="0.25">
      <c r="A17" s="135" t="s">
        <v>64</v>
      </c>
      <c r="B17" s="455"/>
      <c r="C17" s="455"/>
      <c r="D17" s="141"/>
      <c r="E17" s="126"/>
    </row>
    <row r="18" spans="1:5" x14ac:dyDescent="0.25">
      <c r="B18" s="462" t="s">
        <v>88</v>
      </c>
      <c r="C18" s="462"/>
      <c r="D18" s="123" t="s">
        <v>39</v>
      </c>
      <c r="E18" s="123" t="s">
        <v>40</v>
      </c>
    </row>
    <row r="19" spans="1:5" x14ac:dyDescent="0.25">
      <c r="B19" s="123"/>
      <c r="C19" s="123"/>
      <c r="D19" s="123"/>
      <c r="E19" s="123"/>
    </row>
    <row r="20" spans="1:5" x14ac:dyDescent="0.25">
      <c r="A20" s="135" t="s">
        <v>65</v>
      </c>
      <c r="B20" s="455"/>
      <c r="C20" s="455"/>
      <c r="D20" s="141"/>
      <c r="E20" s="126"/>
    </row>
    <row r="21" spans="1:5" x14ac:dyDescent="0.25">
      <c r="B21" s="462" t="s">
        <v>88</v>
      </c>
      <c r="C21" s="462"/>
      <c r="D21" s="123" t="s">
        <v>39</v>
      </c>
      <c r="E21" s="123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35" customWidth="1"/>
    <col min="2" max="2" width="24.7109375" style="135" customWidth="1"/>
    <col min="3" max="3" width="10.7109375" style="135" customWidth="1"/>
    <col min="4" max="4" width="10.7109375" style="147" customWidth="1"/>
    <col min="5" max="10" width="10.7109375" style="135" customWidth="1"/>
    <col min="11" max="16384" width="9.140625" style="135"/>
  </cols>
  <sheetData>
    <row r="2" spans="1:10" x14ac:dyDescent="0.25">
      <c r="A2" s="127" t="s">
        <v>133</v>
      </c>
      <c r="B2" s="126"/>
      <c r="C2" s="126"/>
      <c r="D2" s="143"/>
      <c r="E2" s="126"/>
      <c r="F2" s="126"/>
      <c r="G2" s="126"/>
      <c r="H2" s="126"/>
      <c r="I2" s="126"/>
      <c r="J2" s="126"/>
    </row>
    <row r="3" spans="1:10" x14ac:dyDescent="0.25">
      <c r="A3" s="127" t="s">
        <v>134</v>
      </c>
      <c r="B3" s="126"/>
      <c r="C3" s="126"/>
      <c r="D3" s="143"/>
      <c r="E3" s="126"/>
      <c r="F3" s="126"/>
      <c r="G3" s="126"/>
      <c r="H3" s="142"/>
      <c r="I3" s="142"/>
      <c r="J3" s="142"/>
    </row>
    <row r="4" spans="1:10" x14ac:dyDescent="0.25">
      <c r="A4" s="127" t="s">
        <v>135</v>
      </c>
      <c r="B4" s="126"/>
      <c r="C4" s="126"/>
      <c r="D4" s="143"/>
      <c r="E4" s="126"/>
      <c r="F4" s="126"/>
      <c r="G4" s="126"/>
      <c r="H4" s="142"/>
      <c r="I4" s="142"/>
      <c r="J4" s="142"/>
    </row>
    <row r="5" spans="1:10" x14ac:dyDescent="0.25">
      <c r="A5" s="127" t="s">
        <v>136</v>
      </c>
      <c r="B5" s="126"/>
      <c r="C5" s="126"/>
      <c r="D5" s="143"/>
      <c r="E5" s="126"/>
      <c r="F5" s="126"/>
      <c r="G5" s="126"/>
      <c r="H5" s="142"/>
      <c r="I5" s="142"/>
      <c r="J5" s="142"/>
    </row>
    <row r="6" spans="1:10" x14ac:dyDescent="0.25">
      <c r="A6" s="127" t="s">
        <v>137</v>
      </c>
      <c r="B6" s="126"/>
      <c r="C6" s="126"/>
      <c r="D6" s="143"/>
      <c r="E6" s="126"/>
      <c r="F6" s="126"/>
      <c r="G6" s="126"/>
      <c r="H6" s="142"/>
      <c r="I6" s="142"/>
      <c r="J6" s="142"/>
    </row>
    <row r="8" spans="1:10" ht="15.75" x14ac:dyDescent="0.25">
      <c r="A8" s="463" t="s">
        <v>84</v>
      </c>
      <c r="B8" s="463"/>
      <c r="C8" s="463"/>
      <c r="D8" s="463"/>
      <c r="E8" s="463"/>
      <c r="F8" s="463"/>
      <c r="G8" s="463"/>
      <c r="H8" s="463"/>
      <c r="I8" s="463"/>
      <c r="J8" s="463"/>
    </row>
    <row r="9" spans="1:10" x14ac:dyDescent="0.25">
      <c r="A9" s="464" t="s">
        <v>204</v>
      </c>
      <c r="B9" s="464"/>
      <c r="C9" s="464"/>
      <c r="D9" s="464"/>
      <c r="E9" s="464"/>
      <c r="F9" s="464"/>
      <c r="G9" s="464"/>
      <c r="H9" s="464"/>
      <c r="I9" s="464"/>
      <c r="J9" s="464"/>
    </row>
    <row r="10" spans="1:10" x14ac:dyDescent="0.25">
      <c r="A10" s="455"/>
      <c r="B10" s="455"/>
      <c r="C10" s="455"/>
      <c r="D10" s="455"/>
      <c r="E10" s="455"/>
      <c r="F10" s="455"/>
      <c r="G10" s="455"/>
      <c r="H10" s="455"/>
      <c r="I10" s="455"/>
      <c r="J10" s="455"/>
    </row>
    <row r="11" spans="1:10" x14ac:dyDescent="0.25">
      <c r="A11" s="136"/>
      <c r="B11" s="136"/>
      <c r="C11" s="136"/>
      <c r="D11" s="144"/>
      <c r="E11" s="123" t="s">
        <v>139</v>
      </c>
      <c r="F11" s="136"/>
      <c r="G11" s="136"/>
      <c r="H11" s="136"/>
      <c r="I11" s="136"/>
      <c r="J11" s="136"/>
    </row>
    <row r="12" spans="1:10" x14ac:dyDescent="0.25">
      <c r="A12" s="135" t="s">
        <v>126</v>
      </c>
      <c r="C12" s="126"/>
      <c r="D12" s="143"/>
    </row>
    <row r="13" spans="1:10" x14ac:dyDescent="0.25">
      <c r="C13" s="465" t="s">
        <v>71</v>
      </c>
      <c r="D13" s="465"/>
    </row>
    <row r="14" spans="1:10" ht="18" customHeight="1" x14ac:dyDescent="0.25">
      <c r="A14" s="442" t="s">
        <v>104</v>
      </c>
      <c r="B14" s="442" t="s">
        <v>140</v>
      </c>
      <c r="C14" s="120" t="s">
        <v>138</v>
      </c>
      <c r="D14" s="466" t="s">
        <v>74</v>
      </c>
      <c r="E14" s="467"/>
      <c r="F14" s="467"/>
      <c r="G14" s="467"/>
      <c r="H14" s="467"/>
      <c r="I14" s="468"/>
      <c r="J14" s="445" t="s">
        <v>141</v>
      </c>
    </row>
    <row r="15" spans="1:10" ht="33.75" customHeight="1" x14ac:dyDescent="0.25">
      <c r="A15" s="442"/>
      <c r="B15" s="442"/>
      <c r="C15" s="119" t="s">
        <v>142</v>
      </c>
      <c r="D15" s="119" t="s">
        <v>0</v>
      </c>
      <c r="E15" s="120" t="s">
        <v>3</v>
      </c>
      <c r="F15" s="119" t="s">
        <v>4</v>
      </c>
      <c r="G15" s="120" t="s">
        <v>143</v>
      </c>
      <c r="H15" s="119" t="s">
        <v>144</v>
      </c>
      <c r="I15" s="120" t="s">
        <v>51</v>
      </c>
      <c r="J15" s="447"/>
    </row>
    <row r="16" spans="1:10" x14ac:dyDescent="0.25">
      <c r="A16" s="139">
        <v>1</v>
      </c>
      <c r="B16" s="139">
        <v>2</v>
      </c>
      <c r="C16" s="139">
        <v>3</v>
      </c>
      <c r="D16" s="145">
        <v>4</v>
      </c>
      <c r="E16" s="139">
        <v>5</v>
      </c>
      <c r="F16" s="139">
        <v>6</v>
      </c>
      <c r="G16" s="139">
        <v>7</v>
      </c>
      <c r="H16" s="139">
        <v>8</v>
      </c>
      <c r="I16" s="139">
        <v>9</v>
      </c>
      <c r="J16" s="139">
        <v>10</v>
      </c>
    </row>
    <row r="19" spans="1:8" x14ac:dyDescent="0.25">
      <c r="A19" s="135" t="s">
        <v>64</v>
      </c>
      <c r="B19" s="455"/>
      <c r="C19" s="455"/>
      <c r="D19" s="469"/>
      <c r="E19" s="470"/>
      <c r="F19" s="454"/>
      <c r="G19" s="455"/>
      <c r="H19" s="455"/>
    </row>
    <row r="20" spans="1:8" x14ac:dyDescent="0.25">
      <c r="B20" s="437" t="s">
        <v>88</v>
      </c>
      <c r="C20" s="437"/>
      <c r="D20" s="471" t="s">
        <v>39</v>
      </c>
      <c r="E20" s="471"/>
      <c r="F20" s="437" t="s">
        <v>40</v>
      </c>
      <c r="G20" s="437"/>
      <c r="H20" s="437"/>
    </row>
    <row r="21" spans="1:8" x14ac:dyDescent="0.25">
      <c r="B21" s="123"/>
      <c r="C21" s="123"/>
      <c r="D21" s="146"/>
      <c r="E21" s="146"/>
      <c r="F21" s="123"/>
      <c r="G21" s="123"/>
      <c r="H21" s="123"/>
    </row>
    <row r="22" spans="1:8" x14ac:dyDescent="0.25">
      <c r="A22" s="135" t="s">
        <v>65</v>
      </c>
      <c r="B22" s="455"/>
      <c r="C22" s="455"/>
      <c r="D22" s="469"/>
      <c r="E22" s="470"/>
      <c r="F22" s="454"/>
      <c r="G22" s="455"/>
      <c r="H22" s="455"/>
    </row>
    <row r="23" spans="1:8" x14ac:dyDescent="0.25">
      <c r="B23" s="437" t="s">
        <v>88</v>
      </c>
      <c r="C23" s="437"/>
      <c r="D23" s="471" t="s">
        <v>39</v>
      </c>
      <c r="E23" s="471"/>
      <c r="F23" s="437" t="s">
        <v>40</v>
      </c>
      <c r="G23" s="437"/>
      <c r="H23" s="437"/>
    </row>
    <row r="24" spans="1:8" x14ac:dyDescent="0.25">
      <c r="B24" s="123"/>
      <c r="C24" s="123"/>
      <c r="D24" s="146"/>
      <c r="E24" s="146"/>
      <c r="F24" s="123"/>
      <c r="G24" s="123"/>
      <c r="H24" s="123"/>
    </row>
    <row r="25" spans="1:8" x14ac:dyDescent="0.25">
      <c r="A25" s="135" t="s">
        <v>66</v>
      </c>
      <c r="B25" s="455"/>
      <c r="C25" s="455"/>
      <c r="D25" s="469"/>
      <c r="E25" s="470"/>
      <c r="F25" s="454"/>
      <c r="G25" s="455"/>
      <c r="H25" s="455"/>
    </row>
    <row r="26" spans="1:8" x14ac:dyDescent="0.25">
      <c r="B26" s="437" t="s">
        <v>88</v>
      </c>
      <c r="C26" s="437"/>
      <c r="D26" s="471" t="s">
        <v>39</v>
      </c>
      <c r="E26" s="471"/>
      <c r="F26" s="437" t="s">
        <v>40</v>
      </c>
      <c r="G26" s="437"/>
      <c r="H26" s="437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06" customWidth="1"/>
    <col min="2" max="2" width="20.7109375" style="106" customWidth="1"/>
    <col min="3" max="4" width="14.7109375" style="106" customWidth="1"/>
    <col min="5" max="5" width="38.7109375" style="106" customWidth="1"/>
    <col min="6" max="16384" width="9.140625" style="106"/>
  </cols>
  <sheetData>
    <row r="1" spans="1:5" x14ac:dyDescent="0.2">
      <c r="A1" s="105"/>
      <c r="B1" s="105"/>
      <c r="C1" s="105"/>
      <c r="D1" s="105"/>
      <c r="E1" s="105"/>
    </row>
    <row r="2" spans="1:5" x14ac:dyDescent="0.2">
      <c r="A2" s="110" t="s">
        <v>133</v>
      </c>
      <c r="B2" s="110"/>
      <c r="C2" s="110"/>
      <c r="D2" s="110"/>
      <c r="E2" s="110"/>
    </row>
    <row r="3" spans="1:5" x14ac:dyDescent="0.2">
      <c r="A3" s="110" t="s">
        <v>134</v>
      </c>
      <c r="B3" s="110"/>
      <c r="C3" s="110"/>
      <c r="D3" s="110"/>
      <c r="E3" s="110"/>
    </row>
    <row r="4" spans="1:5" x14ac:dyDescent="0.2">
      <c r="A4" s="110" t="s">
        <v>135</v>
      </c>
      <c r="B4" s="110"/>
      <c r="C4" s="110"/>
      <c r="D4" s="110"/>
      <c r="E4" s="110"/>
    </row>
    <row r="5" spans="1:5" x14ac:dyDescent="0.2">
      <c r="A5" s="110" t="s">
        <v>136</v>
      </c>
      <c r="B5" s="110"/>
      <c r="C5" s="110"/>
      <c r="D5" s="110"/>
      <c r="E5" s="110"/>
    </row>
    <row r="6" spans="1:5" x14ac:dyDescent="0.2">
      <c r="A6" s="110" t="s">
        <v>137</v>
      </c>
      <c r="B6" s="110"/>
      <c r="C6" s="110"/>
      <c r="D6" s="110"/>
      <c r="E6" s="110"/>
    </row>
    <row r="7" spans="1:5" x14ac:dyDescent="0.2">
      <c r="A7" s="105"/>
      <c r="B7" s="105"/>
      <c r="C7" s="105"/>
      <c r="D7" s="105"/>
      <c r="E7" s="105"/>
    </row>
    <row r="8" spans="1:5" x14ac:dyDescent="0.2">
      <c r="A8" s="472" t="s">
        <v>145</v>
      </c>
      <c r="B8" s="472"/>
      <c r="C8" s="472"/>
      <c r="D8" s="472"/>
      <c r="E8" s="472"/>
    </row>
    <row r="9" spans="1:5" x14ac:dyDescent="0.2">
      <c r="A9" s="105"/>
      <c r="B9" s="105"/>
      <c r="C9" s="105"/>
      <c r="D9" s="116" t="s">
        <v>146</v>
      </c>
      <c r="E9" s="116"/>
    </row>
    <row r="10" spans="1:5" x14ac:dyDescent="0.2">
      <c r="A10" s="472"/>
      <c r="B10" s="472"/>
      <c r="C10" s="472"/>
      <c r="D10" s="472"/>
      <c r="E10" s="472"/>
    </row>
    <row r="12" spans="1:5" ht="25.5" x14ac:dyDescent="0.2">
      <c r="A12" s="119" t="s">
        <v>147</v>
      </c>
      <c r="B12" s="119" t="s">
        <v>104</v>
      </c>
      <c r="C12" s="119" t="s">
        <v>106</v>
      </c>
      <c r="D12" s="119" t="s">
        <v>148</v>
      </c>
      <c r="E12" s="119" t="s">
        <v>149</v>
      </c>
    </row>
    <row r="13" spans="1:5" x14ac:dyDescent="0.2">
      <c r="A13" s="120">
        <v>1</v>
      </c>
      <c r="B13" s="120">
        <v>2</v>
      </c>
      <c r="C13" s="120">
        <v>3</v>
      </c>
      <c r="D13" s="120">
        <v>4</v>
      </c>
      <c r="E13" s="120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153" customWidth="1"/>
    <col min="2" max="2" width="40.7109375" style="153" customWidth="1"/>
    <col min="3" max="14" width="12.7109375" style="153" customWidth="1"/>
    <col min="15" max="15" width="40.7109375" style="153" customWidth="1"/>
    <col min="16" max="16" width="20.7109375" style="153" customWidth="1"/>
    <col min="17" max="17" width="12.7109375" style="153" customWidth="1"/>
    <col min="18" max="18" width="20.7109375" style="153" customWidth="1"/>
    <col min="19" max="19" width="12.7109375" style="153" customWidth="1"/>
    <col min="20" max="20" width="20.7109375" style="153" customWidth="1"/>
    <col min="21" max="21" width="12.7109375" style="153" customWidth="1"/>
    <col min="22" max="16384" width="9.140625" style="153"/>
  </cols>
  <sheetData>
    <row r="1" spans="1:21" ht="45" customHeight="1" x14ac:dyDescent="0.25">
      <c r="S1" s="473" t="s">
        <v>180</v>
      </c>
      <c r="T1" s="474"/>
      <c r="U1" s="474"/>
    </row>
    <row r="2" spans="1:21" x14ac:dyDescent="0.25">
      <c r="S2" s="157" t="s">
        <v>179</v>
      </c>
      <c r="T2" s="157"/>
      <c r="U2" s="157"/>
    </row>
    <row r="3" spans="1:21" x14ac:dyDescent="0.25">
      <c r="J3" s="154" t="s">
        <v>173</v>
      </c>
    </row>
    <row r="4" spans="1:21" x14ac:dyDescent="0.25">
      <c r="J4" s="154" t="s">
        <v>174</v>
      </c>
    </row>
    <row r="5" spans="1:21" x14ac:dyDescent="0.25">
      <c r="A5" s="155"/>
      <c r="B5" s="155"/>
      <c r="C5" s="155"/>
      <c r="D5" s="155"/>
      <c r="E5" s="155"/>
      <c r="F5" s="155"/>
      <c r="G5" s="155"/>
      <c r="H5" s="155"/>
      <c r="I5" s="155"/>
      <c r="J5" s="158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1" x14ac:dyDescent="0.25">
      <c r="J6" s="44" t="s">
        <v>175</v>
      </c>
    </row>
    <row r="8" spans="1:21" s="43" customFormat="1" ht="44.25" customHeight="1" x14ac:dyDescent="0.2">
      <c r="A8" s="482" t="s">
        <v>158</v>
      </c>
      <c r="B8" s="482" t="s">
        <v>159</v>
      </c>
      <c r="C8" s="479" t="s">
        <v>160</v>
      </c>
      <c r="D8" s="479"/>
      <c r="E8" s="479"/>
      <c r="F8" s="479"/>
      <c r="G8" s="482" t="s">
        <v>163</v>
      </c>
      <c r="H8" s="481"/>
      <c r="I8" s="481"/>
      <c r="J8" s="481"/>
      <c r="K8" s="479" t="s">
        <v>164</v>
      </c>
      <c r="L8" s="480"/>
      <c r="M8" s="480"/>
      <c r="N8" s="480"/>
      <c r="O8" s="481" t="s">
        <v>165</v>
      </c>
      <c r="P8" s="481"/>
      <c r="Q8" s="481"/>
      <c r="R8" s="481"/>
      <c r="S8" s="481"/>
      <c r="T8" s="481"/>
      <c r="U8" s="481"/>
    </row>
    <row r="9" spans="1:21" s="43" customFormat="1" ht="12.75" x14ac:dyDescent="0.2">
      <c r="A9" s="482"/>
      <c r="B9" s="482"/>
      <c r="C9" s="481" t="s">
        <v>51</v>
      </c>
      <c r="D9" s="480" t="s">
        <v>52</v>
      </c>
      <c r="E9" s="480"/>
      <c r="F9" s="480"/>
      <c r="G9" s="481" t="s">
        <v>51</v>
      </c>
      <c r="H9" s="480" t="s">
        <v>52</v>
      </c>
      <c r="I9" s="480"/>
      <c r="J9" s="480"/>
      <c r="K9" s="481" t="s">
        <v>51</v>
      </c>
      <c r="L9" s="480" t="s">
        <v>52</v>
      </c>
      <c r="M9" s="480"/>
      <c r="N9" s="480"/>
      <c r="O9" s="482" t="s">
        <v>166</v>
      </c>
      <c r="P9" s="479" t="s">
        <v>167</v>
      </c>
      <c r="Q9" s="482" t="s">
        <v>168</v>
      </c>
      <c r="R9" s="479" t="s">
        <v>169</v>
      </c>
      <c r="S9" s="479" t="s">
        <v>170</v>
      </c>
      <c r="T9" s="479" t="s">
        <v>171</v>
      </c>
      <c r="U9" s="482" t="s">
        <v>172</v>
      </c>
    </row>
    <row r="10" spans="1:21" s="43" customFormat="1" ht="39.950000000000003" customHeight="1" x14ac:dyDescent="0.2">
      <c r="A10" s="482"/>
      <c r="B10" s="482"/>
      <c r="C10" s="481"/>
      <c r="D10" s="159" t="s">
        <v>161</v>
      </c>
      <c r="E10" s="159" t="s">
        <v>29</v>
      </c>
      <c r="F10" s="159" t="s">
        <v>162</v>
      </c>
      <c r="G10" s="481"/>
      <c r="H10" s="159" t="s">
        <v>161</v>
      </c>
      <c r="I10" s="159" t="s">
        <v>29</v>
      </c>
      <c r="J10" s="159" t="s">
        <v>162</v>
      </c>
      <c r="K10" s="481"/>
      <c r="L10" s="159" t="s">
        <v>161</v>
      </c>
      <c r="M10" s="159" t="s">
        <v>29</v>
      </c>
      <c r="N10" s="159" t="s">
        <v>162</v>
      </c>
      <c r="O10" s="482"/>
      <c r="P10" s="479"/>
      <c r="Q10" s="482"/>
      <c r="R10" s="480"/>
      <c r="S10" s="479"/>
      <c r="T10" s="479"/>
      <c r="U10" s="482"/>
    </row>
    <row r="13" spans="1:21" x14ac:dyDescent="0.25">
      <c r="C13" s="475"/>
      <c r="D13" s="475"/>
      <c r="E13" s="475"/>
      <c r="G13" s="475"/>
      <c r="H13" s="475"/>
      <c r="J13" s="475"/>
      <c r="K13" s="475"/>
      <c r="L13" s="475"/>
    </row>
    <row r="14" spans="1:21" ht="30" customHeight="1" x14ac:dyDescent="0.25">
      <c r="C14" s="478" t="s">
        <v>176</v>
      </c>
      <c r="D14" s="478"/>
      <c r="E14" s="478"/>
      <c r="G14" s="477" t="s">
        <v>39</v>
      </c>
      <c r="H14" s="477"/>
      <c r="J14" s="476" t="s">
        <v>181</v>
      </c>
      <c r="K14" s="476"/>
      <c r="L14" s="476"/>
    </row>
    <row r="16" spans="1:21" x14ac:dyDescent="0.25">
      <c r="B16" s="156" t="s">
        <v>177</v>
      </c>
      <c r="C16" s="475"/>
      <c r="D16" s="475"/>
      <c r="E16" s="475"/>
      <c r="G16" s="475"/>
      <c r="H16" s="475"/>
      <c r="J16" s="475"/>
      <c r="K16" s="475"/>
      <c r="L16" s="475"/>
    </row>
    <row r="17" spans="3:12" x14ac:dyDescent="0.25">
      <c r="C17" s="476" t="s">
        <v>178</v>
      </c>
      <c r="D17" s="476"/>
      <c r="E17" s="476"/>
      <c r="G17" s="477" t="s">
        <v>39</v>
      </c>
      <c r="H17" s="477"/>
      <c r="J17" s="476" t="s">
        <v>181</v>
      </c>
      <c r="K17" s="476"/>
      <c r="L17" s="476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35" customWidth="1"/>
    <col min="2" max="2" width="16.7109375" style="135" customWidth="1"/>
    <col min="3" max="3" width="40.7109375" style="135" customWidth="1"/>
    <col min="4" max="8" width="14.7109375" style="135" customWidth="1"/>
    <col min="9" max="16384" width="9.140625" style="135"/>
  </cols>
  <sheetData>
    <row r="2" spans="1:8" x14ac:dyDescent="0.25">
      <c r="A2" s="127" t="s">
        <v>6</v>
      </c>
      <c r="B2" s="126"/>
      <c r="C2" s="126"/>
      <c r="D2" s="126"/>
      <c r="E2" s="126"/>
      <c r="F2" s="126"/>
      <c r="G2" s="126"/>
      <c r="H2" s="126"/>
    </row>
    <row r="3" spans="1:8" x14ac:dyDescent="0.25">
      <c r="A3" s="127" t="s">
        <v>7</v>
      </c>
      <c r="B3" s="126"/>
      <c r="C3" s="126"/>
      <c r="D3" s="126"/>
      <c r="E3" s="126"/>
      <c r="F3" s="126"/>
      <c r="G3" s="126"/>
      <c r="H3" s="126"/>
    </row>
    <row r="5" spans="1:8" ht="15.75" x14ac:dyDescent="0.25">
      <c r="A5" s="483" t="s">
        <v>214</v>
      </c>
      <c r="B5" s="483"/>
      <c r="C5" s="483"/>
      <c r="D5" s="483"/>
      <c r="E5" s="483"/>
      <c r="F5" s="483"/>
      <c r="G5" s="483"/>
      <c r="H5" s="483"/>
    </row>
    <row r="6" spans="1:8" x14ac:dyDescent="0.25">
      <c r="A6" s="136"/>
      <c r="B6" s="136"/>
      <c r="C6" s="136"/>
      <c r="D6" s="136"/>
      <c r="E6" s="136"/>
      <c r="F6" s="136"/>
      <c r="G6" s="136"/>
    </row>
    <row r="7" spans="1:8" x14ac:dyDescent="0.25">
      <c r="A7" s="135" t="s">
        <v>126</v>
      </c>
      <c r="B7" s="137"/>
    </row>
    <row r="8" spans="1:8" x14ac:dyDescent="0.25">
      <c r="B8" s="123" t="s">
        <v>71</v>
      </c>
    </row>
    <row r="10" spans="1:8" ht="32.1" customHeight="1" x14ac:dyDescent="0.25">
      <c r="A10" s="457" t="s">
        <v>215</v>
      </c>
      <c r="B10" s="484" t="s">
        <v>216</v>
      </c>
      <c r="C10" s="485"/>
      <c r="D10" s="486"/>
      <c r="E10" s="487" t="s">
        <v>217</v>
      </c>
      <c r="F10" s="488"/>
      <c r="G10" s="489"/>
      <c r="H10" s="460" t="s">
        <v>218</v>
      </c>
    </row>
    <row r="11" spans="1:8" ht="135" customHeight="1" x14ac:dyDescent="0.25">
      <c r="A11" s="458"/>
      <c r="B11" s="166" t="s">
        <v>219</v>
      </c>
      <c r="C11" s="166" t="s">
        <v>220</v>
      </c>
      <c r="D11" s="130" t="s">
        <v>224</v>
      </c>
      <c r="E11" s="130" t="s">
        <v>221</v>
      </c>
      <c r="F11" s="130" t="s">
        <v>222</v>
      </c>
      <c r="G11" s="130" t="s">
        <v>223</v>
      </c>
      <c r="H11" s="461"/>
    </row>
    <row r="12" spans="1:8" x14ac:dyDescent="0.25">
      <c r="A12" s="139">
        <v>1</v>
      </c>
      <c r="B12" s="490">
        <v>2</v>
      </c>
      <c r="C12" s="491"/>
      <c r="D12" s="139">
        <v>3</v>
      </c>
      <c r="E12" s="139">
        <v>4</v>
      </c>
      <c r="F12" s="139">
        <v>5</v>
      </c>
      <c r="G12" s="139">
        <v>6</v>
      </c>
      <c r="H12" s="139">
        <v>7</v>
      </c>
    </row>
    <row r="15" spans="1:8" x14ac:dyDescent="0.25">
      <c r="B15" s="140" t="s">
        <v>64</v>
      </c>
      <c r="C15" s="126"/>
      <c r="D15" s="141"/>
      <c r="E15" s="454"/>
      <c r="F15" s="455"/>
    </row>
    <row r="16" spans="1:8" x14ac:dyDescent="0.25">
      <c r="B16" s="140"/>
      <c r="C16" s="123" t="s">
        <v>88</v>
      </c>
      <c r="D16" s="123" t="s">
        <v>39</v>
      </c>
      <c r="E16" s="437" t="s">
        <v>40</v>
      </c>
      <c r="F16" s="437"/>
    </row>
    <row r="17" spans="2:6" x14ac:dyDescent="0.25">
      <c r="B17" s="140"/>
      <c r="C17" s="123"/>
      <c r="D17" s="123"/>
      <c r="E17" s="123"/>
      <c r="F17" s="123"/>
    </row>
    <row r="19" spans="2:6" x14ac:dyDescent="0.25">
      <c r="B19" s="140" t="s">
        <v>65</v>
      </c>
      <c r="C19" s="126"/>
      <c r="D19" s="141"/>
      <c r="E19" s="454"/>
      <c r="F19" s="455"/>
    </row>
    <row r="20" spans="2:6" x14ac:dyDescent="0.25">
      <c r="C20" s="123" t="s">
        <v>88</v>
      </c>
      <c r="D20" s="123" t="s">
        <v>39</v>
      </c>
      <c r="E20" s="437" t="s">
        <v>40</v>
      </c>
      <c r="F20" s="43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371</vt:i4>
      </vt:variant>
    </vt:vector>
  </HeadingPairs>
  <TitlesOfParts>
    <vt:vector size="388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Пояснительная  записка </vt:lpstr>
      <vt:lpstr>ССР</vt:lpstr>
      <vt:lpstr>Расчет средств на прогнозны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 записка '!enBlock</vt:lpstr>
      <vt:lpstr>'Пояснительная записка'!enBlock</vt:lpstr>
      <vt:lpstr>'Пояснительная  записка '!enBlockEnd</vt:lpstr>
      <vt:lpstr>'Пояснительная записка'!enBlockEnd</vt:lpstr>
      <vt:lpstr>'Пояснительная  записка '!enCheckDocSign</vt:lpstr>
      <vt:lpstr>'Пояснительная записка'!enCheckDocSign</vt:lpstr>
      <vt:lpstr>'Пояснительная  записка '!enChiefEngineerSign</vt:lpstr>
      <vt:lpstr>'Пояснительная записка'!enChiefEngineerSign</vt:lpstr>
      <vt:lpstr>'Пояснительная  записка '!enComposeDocSign</vt:lpstr>
      <vt:lpstr>'Пояснительная записка'!enComposeDocSign</vt:lpstr>
      <vt:lpstr>'Пояснительная  записка '!enDepartmentHeadSign</vt:lpstr>
      <vt:lpstr>'Пояснительная записка'!enDepartmentHeadSign</vt:lpstr>
      <vt:lpstr>'Пояснительная  записка '!enGroName</vt:lpstr>
      <vt:lpstr>'Пояснительная записка'!enGroName</vt:lpstr>
      <vt:lpstr>'Пояснительная  записка '!enGroShifr</vt:lpstr>
      <vt:lpstr>'Пояснительная записка'!enGroShifr</vt:lpstr>
      <vt:lpstr>'Пояснительная  записка '!enK</vt:lpstr>
      <vt:lpstr>'Пояснительная записка'!enK</vt:lpstr>
      <vt:lpstr>'Пояснительная  записка '!enName</vt:lpstr>
      <vt:lpstr>'Пояснительная записка'!enName</vt:lpstr>
      <vt:lpstr>'Пояснительная  записка '!enTEP</vt:lpstr>
      <vt:lpstr>'Пояснительная записка'!enTEP</vt:lpstr>
      <vt:lpstr>'Пояснительная  записка '!enVal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прогнозны'!idxCheckDocSign</vt:lpstr>
      <vt:lpstr>'Расчет средств на прогнозные ин'!idxCheckDocSign</vt:lpstr>
      <vt:lpstr>'Расчет средств на прогнозны'!idxComposeDocSign</vt:lpstr>
      <vt:lpstr>'Расчет средств на прогнозные ин'!idxComposeDocSign</vt:lpstr>
      <vt:lpstr>'Расчет средств на прогнозны'!idxDatePrice</vt:lpstr>
      <vt:lpstr>'Расчет средств на прогнозные ин'!idxDatePrice</vt:lpstr>
      <vt:lpstr>'Расчет средств на прогнозны'!idxDateStart</vt:lpstr>
      <vt:lpstr>'Расчет средств на прогнозные ин'!idxDateStart</vt:lpstr>
      <vt:lpstr>'Расчет средств на прогнозны'!idxK</vt:lpstr>
      <vt:lpstr>'Расчет средств на прогнозные ин'!idxK</vt:lpstr>
      <vt:lpstr>'Расчет средств на прогнозны'!idxMonth</vt:lpstr>
      <vt:lpstr>'Расчет средств на прогнозные ин'!idxMonth</vt:lpstr>
      <vt:lpstr>'Расчет средств на прогнозны'!idxMonthCount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прогнозны'!idxMonthVal</vt:lpstr>
      <vt:lpstr>'Расчет средств на прогнозные ин'!idxMonthVal</vt:lpstr>
      <vt:lpstr>'Расчет средств на прогнозны'!idxPC</vt:lpstr>
      <vt:lpstr>'Расчет средств на прогнозные ин'!idxPC</vt:lpstr>
      <vt:lpstr>'Расчет средств на прогнозны'!idxPrcUnexpected</vt:lpstr>
      <vt:lpstr>'Расчет средств на прогнозные ин'!idxPrcUnexpected</vt:lpstr>
      <vt:lpstr>'Расчет средств на прогнозны'!idxPrcVat</vt:lpstr>
      <vt:lpstr>'Расчет средств на прогнозные ин'!idxPrcVat</vt:lpstr>
      <vt:lpstr>'Расчет средств на прогнозны'!idxSsrTotal</vt:lpstr>
      <vt:lpstr>'Расчет средств на прогнозные ин'!idxSsrTotal</vt:lpstr>
      <vt:lpstr>'Расчет средств на прогнозны'!idxSum</vt:lpstr>
      <vt:lpstr>'Расчет средств на прогнозные ин'!idxSum</vt:lpstr>
      <vt:lpstr>'Расчет средств на прогнозны'!idxSumIdx</vt:lpstr>
      <vt:lpstr>'Расчет средств на прогнозные ин'!idxSumIdx</vt:lpstr>
      <vt:lpstr>'Расчет средств на прогнозны'!idxSumIdxTotal</vt:lpstr>
      <vt:lpstr>'Расчет средств на прогнозные ин'!idxSumIdxTotal</vt:lpstr>
      <vt:lpstr>'Расчет средств на прогнозны'!idxSumToStart</vt:lpstr>
      <vt:lpstr>'Расчет средств на прогнозные ин'!idxSumToStart</vt:lpstr>
      <vt:lpstr>'Расчет средств на прогнозны'!idxTotal</vt:lpstr>
      <vt:lpstr>'Расчет средств на прогнозные ин'!idxTotal</vt:lpstr>
      <vt:lpstr>'Расчет средств на прогнозны'!idxTotalForInd</vt:lpstr>
      <vt:lpstr>'Расчет средств на прогнозные ин'!idxTotalForInd</vt:lpstr>
      <vt:lpstr>'Расчет средств на прогнозны'!idxTotalPriceDate</vt:lpstr>
      <vt:lpstr>'Расчет средств на прогнозные ин'!idxTotalPriceDate</vt:lpstr>
      <vt:lpstr>'Расчет средств на прогнозны'!idxTotalsIncludes</vt:lpstr>
      <vt:lpstr>'Расчет средств на прогнозные ин'!idxTotalsIncludes</vt:lpstr>
      <vt:lpstr>'Расчет средств на прогнозны'!idxTotalToStart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ССР!lcName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2026-06-25T13:40:00Z</cp:lastPrinted>
  <dcterms:created xsi:type="dcterms:W3CDTF">2020-02-10T14:25:22Z</dcterms:created>
  <dcterms:modified xsi:type="dcterms:W3CDTF">2026-06-26T08:14:02Z</dcterms:modified>
</cp:coreProperties>
</file>